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66925"/>
  <mc:AlternateContent xmlns:mc="http://schemas.openxmlformats.org/markup-compatibility/2006">
    <mc:Choice Requires="x15">
      <x15ac:absPath xmlns:x15ac="http://schemas.microsoft.com/office/spreadsheetml/2010/11/ac" url="C:\Users\74366004\Desktop\"/>
    </mc:Choice>
  </mc:AlternateContent>
  <xr:revisionPtr revIDLastSave="0" documentId="13_ncr:1_{D59024F1-137E-4136-9761-570D15EDF682}" xr6:coauthVersionLast="47" xr6:coauthVersionMax="47" xr10:uidLastSave="{00000000-0000-0000-0000-000000000000}"/>
  <bookViews>
    <workbookView xWindow="-120" yWindow="-120" windowWidth="29040" windowHeight="15840" xr2:uid="{D21CB980-DA0A-4453-AE6C-40286C0A3143}"/>
  </bookViews>
  <sheets>
    <sheet name="MATRIZ" sheetId="1" r:id="rId1"/>
    <sheet name="Hoja2" sheetId="5" state="hidden" r:id="rId2"/>
    <sheet name="DATOS" sheetId="3" r:id="rId3"/>
  </sheets>
  <definedNames>
    <definedName name="_xlnm.Print_Area" localSheetId="0">MATRIZ!$A$1:$BT$62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H61" i="1" l="1"/>
  <c r="BD61" i="1"/>
  <c r="BE61" i="1" s="1"/>
  <c r="BH60" i="1"/>
  <c r="BD60" i="1"/>
  <c r="BE60" i="1" s="1"/>
  <c r="BH59" i="1"/>
  <c r="BD59" i="1"/>
  <c r="BE59" i="1" s="1"/>
  <c r="BH58" i="1"/>
  <c r="BD58" i="1"/>
  <c r="BE58" i="1" s="1"/>
  <c r="BH57" i="1"/>
  <c r="BD57" i="1"/>
  <c r="BE57" i="1" s="1"/>
  <c r="BH56" i="1"/>
  <c r="BD56" i="1"/>
  <c r="BE56" i="1" s="1"/>
  <c r="BH55" i="1"/>
  <c r="BD55" i="1"/>
  <c r="BE55" i="1" s="1"/>
  <c r="BH54" i="1"/>
  <c r="BD54" i="1"/>
  <c r="BE54" i="1" s="1"/>
  <c r="BH53" i="1"/>
  <c r="BD53" i="1"/>
  <c r="BE53" i="1" s="1"/>
  <c r="BH52" i="1"/>
  <c r="BD52" i="1"/>
  <c r="BE52" i="1" s="1"/>
  <c r="AJ52" i="1"/>
  <c r="AK52" i="1" s="1"/>
  <c r="BQ52" i="1" s="1"/>
  <c r="P52" i="1"/>
  <c r="O52" i="1"/>
  <c r="J52" i="1"/>
  <c r="BH51" i="1"/>
  <c r="BD51" i="1"/>
  <c r="BE51" i="1" s="1"/>
  <c r="BH50" i="1"/>
  <c r="BD50" i="1"/>
  <c r="BE50" i="1" s="1"/>
  <c r="BH49" i="1"/>
  <c r="BD49" i="1"/>
  <c r="BE49" i="1" s="1"/>
  <c r="BH48" i="1"/>
  <c r="BD48" i="1"/>
  <c r="BE48" i="1" s="1"/>
  <c r="BH47" i="1"/>
  <c r="BD47" i="1"/>
  <c r="BE47" i="1" s="1"/>
  <c r="BH46" i="1"/>
  <c r="BD46" i="1"/>
  <c r="BE46" i="1" s="1"/>
  <c r="BH45" i="1"/>
  <c r="BD45" i="1"/>
  <c r="BE45" i="1" s="1"/>
  <c r="BH44" i="1"/>
  <c r="BD44" i="1"/>
  <c r="BE44" i="1" s="1"/>
  <c r="BH43" i="1"/>
  <c r="BD43" i="1"/>
  <c r="BE43" i="1" s="1"/>
  <c r="BH42" i="1"/>
  <c r="BD42" i="1"/>
  <c r="BE42" i="1" s="1"/>
  <c r="AJ42" i="1"/>
  <c r="AK42" i="1" s="1"/>
  <c r="BQ42" i="1" s="1"/>
  <c r="P42" i="1"/>
  <c r="O42" i="1"/>
  <c r="J42" i="1"/>
  <c r="BH41" i="1"/>
  <c r="BD41" i="1"/>
  <c r="BE41" i="1" s="1"/>
  <c r="BH40" i="1"/>
  <c r="BD40" i="1"/>
  <c r="BE40" i="1" s="1"/>
  <c r="BH39" i="1"/>
  <c r="BD39" i="1"/>
  <c r="BE39" i="1" s="1"/>
  <c r="BH38" i="1"/>
  <c r="BD38" i="1"/>
  <c r="BE38" i="1" s="1"/>
  <c r="BH37" i="1"/>
  <c r="BD37" i="1"/>
  <c r="BE37" i="1" s="1"/>
  <c r="BH36" i="1"/>
  <c r="BD36" i="1"/>
  <c r="BE36" i="1" s="1"/>
  <c r="BH35" i="1"/>
  <c r="BD35" i="1"/>
  <c r="BE35" i="1" s="1"/>
  <c r="BH34" i="1"/>
  <c r="BD34" i="1"/>
  <c r="BE34" i="1" s="1"/>
  <c r="BH33" i="1"/>
  <c r="BD33" i="1"/>
  <c r="BE33" i="1" s="1"/>
  <c r="BH32" i="1"/>
  <c r="BD32" i="1"/>
  <c r="BE32" i="1" s="1"/>
  <c r="AJ32" i="1"/>
  <c r="AK32" i="1" s="1"/>
  <c r="BQ32" i="1" s="1"/>
  <c r="P32" i="1"/>
  <c r="O32" i="1"/>
  <c r="J32" i="1"/>
  <c r="BH31" i="1"/>
  <c r="BD31" i="1"/>
  <c r="BE31" i="1" s="1"/>
  <c r="BH30" i="1"/>
  <c r="BD30" i="1"/>
  <c r="BE30" i="1" s="1"/>
  <c r="BH29" i="1"/>
  <c r="BD29" i="1"/>
  <c r="BE29" i="1" s="1"/>
  <c r="BH28" i="1"/>
  <c r="BD28" i="1"/>
  <c r="BE28" i="1" s="1"/>
  <c r="BH27" i="1"/>
  <c r="BD27" i="1"/>
  <c r="BE27" i="1" s="1"/>
  <c r="BH26" i="1"/>
  <c r="BD26" i="1"/>
  <c r="BE26" i="1" s="1"/>
  <c r="BH25" i="1"/>
  <c r="BD25" i="1"/>
  <c r="BE25" i="1" s="1"/>
  <c r="BH24" i="1"/>
  <c r="BD24" i="1"/>
  <c r="BE24" i="1" s="1"/>
  <c r="BH23" i="1"/>
  <c r="BD23" i="1"/>
  <c r="BE23" i="1" s="1"/>
  <c r="BH22" i="1"/>
  <c r="BD22" i="1"/>
  <c r="BE22" i="1" s="1"/>
  <c r="AJ22" i="1"/>
  <c r="AK22" i="1" s="1"/>
  <c r="BQ22" i="1" s="1"/>
  <c r="P22" i="1"/>
  <c r="O22" i="1"/>
  <c r="J22" i="1"/>
  <c r="AL52" i="1" l="1"/>
  <c r="AL22" i="1"/>
  <c r="BL59" i="1"/>
  <c r="BJ59" i="1"/>
  <c r="BK59" i="1" s="1"/>
  <c r="BL54" i="1"/>
  <c r="BJ54" i="1"/>
  <c r="BK54" i="1" s="1"/>
  <c r="BL55" i="1"/>
  <c r="BJ55" i="1"/>
  <c r="BK55" i="1" s="1"/>
  <c r="BJ56" i="1"/>
  <c r="BK56" i="1" s="1"/>
  <c r="BL56" i="1"/>
  <c r="BL52" i="1"/>
  <c r="BJ52" i="1"/>
  <c r="BK52" i="1" s="1"/>
  <c r="BJ60" i="1"/>
  <c r="BK60" i="1" s="1"/>
  <c r="BL60" i="1"/>
  <c r="BL58" i="1"/>
  <c r="BJ58" i="1"/>
  <c r="BK58" i="1" s="1"/>
  <c r="BL61" i="1"/>
  <c r="BJ61" i="1"/>
  <c r="BK61" i="1" s="1"/>
  <c r="BL53" i="1"/>
  <c r="BJ53" i="1"/>
  <c r="BK53" i="1" s="1"/>
  <c r="BL57" i="1"/>
  <c r="BJ57" i="1"/>
  <c r="BK57" i="1" s="1"/>
  <c r="BL48" i="1"/>
  <c r="BJ48" i="1"/>
  <c r="BK48" i="1" s="1"/>
  <c r="AL42" i="1"/>
  <c r="BJ46" i="1"/>
  <c r="BK46" i="1" s="1"/>
  <c r="BL46" i="1"/>
  <c r="BL44" i="1"/>
  <c r="BJ44" i="1"/>
  <c r="BK44" i="1" s="1"/>
  <c r="BL42" i="1"/>
  <c r="BJ42" i="1"/>
  <c r="BK42" i="1" s="1"/>
  <c r="BJ50" i="1"/>
  <c r="BK50" i="1" s="1"/>
  <c r="BL50" i="1"/>
  <c r="BL45" i="1"/>
  <c r="BJ45" i="1"/>
  <c r="BK45" i="1" s="1"/>
  <c r="BL43" i="1"/>
  <c r="BJ43" i="1"/>
  <c r="BK43" i="1" s="1"/>
  <c r="BL51" i="1"/>
  <c r="BJ51" i="1"/>
  <c r="BK51" i="1" s="1"/>
  <c r="BL49" i="1"/>
  <c r="BJ49" i="1"/>
  <c r="BK49" i="1" s="1"/>
  <c r="BL47" i="1"/>
  <c r="BJ47" i="1"/>
  <c r="BK47" i="1" s="1"/>
  <c r="BL34" i="1"/>
  <c r="BJ34" i="1"/>
  <c r="BK34" i="1" s="1"/>
  <c r="BL38" i="1"/>
  <c r="BJ38" i="1"/>
  <c r="BK38" i="1" s="1"/>
  <c r="AL32" i="1"/>
  <c r="BL39" i="1"/>
  <c r="BJ39" i="1"/>
  <c r="BK39" i="1" s="1"/>
  <c r="BL35" i="1"/>
  <c r="BJ35" i="1"/>
  <c r="BK35" i="1" s="1"/>
  <c r="BJ36" i="1"/>
  <c r="BK36" i="1" s="1"/>
  <c r="BL36" i="1"/>
  <c r="BJ40" i="1"/>
  <c r="BK40" i="1" s="1"/>
  <c r="BL40" i="1"/>
  <c r="BL32" i="1"/>
  <c r="BJ32" i="1"/>
  <c r="BK32" i="1" s="1"/>
  <c r="BL33" i="1"/>
  <c r="BJ33" i="1"/>
  <c r="BK33" i="1" s="1"/>
  <c r="BL37" i="1"/>
  <c r="BJ37" i="1"/>
  <c r="BK37" i="1" s="1"/>
  <c r="BL41" i="1"/>
  <c r="BJ41" i="1"/>
  <c r="BK41" i="1" s="1"/>
  <c r="BL25" i="1"/>
  <c r="BJ25" i="1"/>
  <c r="BK25" i="1" s="1"/>
  <c r="BL29" i="1"/>
  <c r="BJ29" i="1"/>
  <c r="BK29" i="1" s="1"/>
  <c r="BL28" i="1"/>
  <c r="BJ28" i="1"/>
  <c r="BK28" i="1" s="1"/>
  <c r="BJ26" i="1"/>
  <c r="BK26" i="1" s="1"/>
  <c r="BL26" i="1"/>
  <c r="BJ30" i="1"/>
  <c r="BK30" i="1" s="1"/>
  <c r="BL30" i="1"/>
  <c r="BL24" i="1"/>
  <c r="BJ24" i="1"/>
  <c r="BK24" i="1" s="1"/>
  <c r="BL22" i="1"/>
  <c r="BJ22" i="1"/>
  <c r="BK22" i="1" s="1"/>
  <c r="BL31" i="1"/>
  <c r="BJ31" i="1"/>
  <c r="BK31" i="1" s="1"/>
  <c r="BL23" i="1"/>
  <c r="BJ23" i="1"/>
  <c r="BK23" i="1" s="1"/>
  <c r="BL27" i="1"/>
  <c r="BJ27" i="1"/>
  <c r="BK27" i="1" s="1"/>
  <c r="BH12" i="1"/>
  <c r="BH13" i="1"/>
  <c r="BH14" i="1"/>
  <c r="BH15" i="1"/>
  <c r="BH16" i="1"/>
  <c r="BH17" i="1"/>
  <c r="BH18" i="1"/>
  <c r="BH19" i="1"/>
  <c r="BH20" i="1"/>
  <c r="BH21" i="1"/>
  <c r="BE17" i="1"/>
  <c r="BL17" i="1" s="1"/>
  <c r="BE18" i="1"/>
  <c r="BL18" i="1" s="1"/>
  <c r="BD12" i="1"/>
  <c r="BE12" i="1" s="1"/>
  <c r="BJ12" i="1" s="1"/>
  <c r="BK12" i="1" s="1"/>
  <c r="BD13" i="1"/>
  <c r="BE13" i="1" s="1"/>
  <c r="BD14" i="1"/>
  <c r="BE14" i="1" s="1"/>
  <c r="BD15" i="1"/>
  <c r="BE15" i="1" s="1"/>
  <c r="BD16" i="1"/>
  <c r="BE16" i="1" s="1"/>
  <c r="BD17" i="1"/>
  <c r="BD18" i="1"/>
  <c r="BD19" i="1"/>
  <c r="BE19" i="1" s="1"/>
  <c r="BD20" i="1"/>
  <c r="BE20" i="1" s="1"/>
  <c r="BD21" i="1"/>
  <c r="BE21" i="1" s="1"/>
  <c r="O12" i="1"/>
  <c r="P12" i="1"/>
  <c r="AJ12" i="1"/>
  <c r="AK12" i="1" s="1"/>
  <c r="BQ12" i="1" s="1"/>
  <c r="BM32" i="1" l="1"/>
  <c r="BN32" i="1" s="1"/>
  <c r="BO32" i="1" s="1"/>
  <c r="BP32" i="1" s="1"/>
  <c r="BR32" i="1" s="1"/>
  <c r="BM52" i="1"/>
  <c r="BM42" i="1"/>
  <c r="BM22" i="1"/>
  <c r="BJ20" i="1"/>
  <c r="BK20" i="1" s="1"/>
  <c r="BL20" i="1"/>
  <c r="BL15" i="1"/>
  <c r="BJ15" i="1"/>
  <c r="BK15" i="1" s="1"/>
  <c r="BL21" i="1"/>
  <c r="BJ21" i="1"/>
  <c r="BK21" i="1" s="1"/>
  <c r="BJ19" i="1"/>
  <c r="BK19" i="1" s="1"/>
  <c r="BL19" i="1"/>
  <c r="BL14" i="1"/>
  <c r="BJ14" i="1"/>
  <c r="BK14" i="1" s="1"/>
  <c r="BL13" i="1"/>
  <c r="BJ13" i="1"/>
  <c r="BK13" i="1" s="1"/>
  <c r="BL16" i="1"/>
  <c r="BJ16" i="1"/>
  <c r="BK16" i="1" s="1"/>
  <c r="BJ17" i="1"/>
  <c r="BK17" i="1" s="1"/>
  <c r="BJ18" i="1"/>
  <c r="BK18" i="1" s="1"/>
  <c r="BL12" i="1"/>
  <c r="AL12" i="1"/>
  <c r="BM12" i="1" l="1"/>
  <c r="BN12" i="1" s="1"/>
  <c r="BN52" i="1"/>
  <c r="BO52" i="1" s="1"/>
  <c r="BP52" i="1" s="1"/>
  <c r="BR52" i="1" s="1"/>
  <c r="BN42" i="1"/>
  <c r="BO42" i="1" s="1"/>
  <c r="BP42" i="1" s="1"/>
  <c r="BR42" i="1" s="1"/>
  <c r="BN22" i="1"/>
  <c r="BO22" i="1" s="1"/>
  <c r="BP22" i="1" s="1"/>
  <c r="BR22" i="1" s="1"/>
  <c r="BO12" i="1" l="1"/>
  <c r="BP12" i="1" s="1"/>
  <c r="BR12" i="1" s="1"/>
  <c r="J12" i="1"/>
</calcChain>
</file>

<file path=xl/sharedStrings.xml><?xml version="1.0" encoding="utf-8"?>
<sst xmlns="http://schemas.openxmlformats.org/spreadsheetml/2006/main" count="865" uniqueCount="152">
  <si>
    <t>FORMATO</t>
  </si>
  <si>
    <t>MATRIZ DE RIESGOS DE CORRUPCIÓN</t>
  </si>
  <si>
    <t>Fecha de revisión y/o actualización del riesgo:</t>
  </si>
  <si>
    <t>IDENTIFICACIÓN DEL RIESGO</t>
  </si>
  <si>
    <t>VALORACIÓN DEL RIESGO DE CORRUPCIÓN</t>
  </si>
  <si>
    <t>DEFINICÍON DE CONTROLES</t>
  </si>
  <si>
    <t>VALORACIÓN DE CONTROLES</t>
  </si>
  <si>
    <t>VALORACIÓN DEL RIESGO RESIDUAL</t>
  </si>
  <si>
    <t>OBJETIVO DEL PROCESO</t>
  </si>
  <si>
    <t>DEFINICIÓN DEL RIESGO</t>
  </si>
  <si>
    <t>COMPONENTES</t>
  </si>
  <si>
    <t>CONSECUENCIA</t>
  </si>
  <si>
    <t>ANÁLISIS DEL RIESGO INHERENTE</t>
  </si>
  <si>
    <t>#</t>
  </si>
  <si>
    <t>Descripción del Control</t>
  </si>
  <si>
    <t>1. Responsable</t>
  </si>
  <si>
    <t>2. Periodicidad</t>
  </si>
  <si>
    <t>3. Propósito del Control</t>
  </si>
  <si>
    <t>4. Como se realiza la actividad</t>
  </si>
  <si>
    <t>5. Observaciones o desviaciones</t>
  </si>
  <si>
    <t>6. Evidencias</t>
  </si>
  <si>
    <t>Naturaleza del control</t>
  </si>
  <si>
    <t>Criterios para la evaluación del Control</t>
  </si>
  <si>
    <t>Evaluación del Control</t>
  </si>
  <si>
    <t>SOLIDEZ INDIVIDUAL 
de cada control</t>
  </si>
  <si>
    <t>Aplica plan de acción para fortalecer el control (SI/NO)</t>
  </si>
  <si>
    <t>SOLIDEZ DEL CONJUNTO DE LOS CONTROLES</t>
  </si>
  <si>
    <t>CONTROLES AYUDAN A DISMINUIR LA PROBABILIDAD</t>
  </si>
  <si>
    <t>Acción u omisión</t>
  </si>
  <si>
    <t>Uso del poder</t>
  </si>
  <si>
    <t>Desviación de la gestión de lo público</t>
  </si>
  <si>
    <t>Beneficio privado</t>
  </si>
  <si>
    <t>PROBABILIDAD</t>
  </si>
  <si>
    <t>Responder las preguntas que se encuentran en los comentarios de los numerales del 1 al 19</t>
  </si>
  <si>
    <t>IMPACTO</t>
  </si>
  <si>
    <t>ZONA DE RIESGO</t>
  </si>
  <si>
    <t>TRATAMIENTO DEL RIESGO</t>
  </si>
  <si>
    <t>1.1</t>
  </si>
  <si>
    <t>1.2</t>
  </si>
  <si>
    <t>NIVEL DEL RIESGO</t>
  </si>
  <si>
    <r>
      <rPr>
        <b/>
        <sz val="10"/>
        <color theme="0"/>
        <rFont val="Arial"/>
        <family val="2"/>
      </rPr>
      <t>CAUSAS</t>
    </r>
    <r>
      <rPr>
        <sz val="10"/>
        <color theme="0"/>
        <rFont val="Arial"/>
        <family val="2"/>
      </rPr>
      <t xml:space="preserve">
 </t>
    </r>
    <r>
      <rPr>
        <sz val="7"/>
        <color theme="0"/>
        <rFont val="Arial"/>
        <family val="2"/>
      </rPr>
      <t>A partir de los factores internos y externos, se determinan los agentes que pueden originar prácticas corruptas.</t>
    </r>
  </si>
  <si>
    <t xml:space="preserve">PROCESO </t>
  </si>
  <si>
    <t>Espacio para describir la o las posibles causas  
(Cada causa debe tener un control)</t>
  </si>
  <si>
    <t>Escoger un dato de la lista desplegable</t>
  </si>
  <si>
    <t>REDACTAR CONTROL (cada causa identificada debe tener un control)
1. Debe tener definido el responsable de realizar la actividad del control.
2. Debe tener una periodicidad definida para su ejecución.
3. Debe indicar cual es el propósito del control.
4. Debe establecer el cómo se realiza la actividad del control
5. Debe indicar que pasa con las observaciones o desviaciones resultantes de ejecutar el control.
6. Debe dejar evidencia de la ejecución del control.</t>
  </si>
  <si>
    <r>
      <t xml:space="preserve">El control se ejecuta de manera consistente por los responsables </t>
    </r>
    <r>
      <rPr>
        <b/>
        <sz val="10"/>
        <color theme="0"/>
        <rFont val="Arial"/>
        <family val="2"/>
      </rPr>
      <t>(EJECUCIÓN)</t>
    </r>
  </si>
  <si>
    <t>Posible</t>
  </si>
  <si>
    <t>El evento podrá ocurrir en algún momento</t>
  </si>
  <si>
    <t>Al menos 1 vez en los últimos 2 años.</t>
  </si>
  <si>
    <t>Improbable</t>
  </si>
  <si>
    <t>El evento puede ocurrir en algún momento.</t>
  </si>
  <si>
    <t>Al menos 1 vez en los últimos 5 años.</t>
  </si>
  <si>
    <t>Rara vez</t>
  </si>
  <si>
    <t>El evento puede ocurrir solo en circunstancias excepcionales (poco comunes o anormales).</t>
  </si>
  <si>
    <t>No se ha presentado en los últimos 5 años.</t>
  </si>
  <si>
    <t>Moderado</t>
  </si>
  <si>
    <t xml:space="preserve"> - Impacto que afecte la ejecución presupuestal en un valor ≥5%
 - Pérdida de cobertura en la prestación de los servicios de la entidad ≥10%.
 - Pago de indemnizaciones a terceros por acciones legales que pueden afectar el presupuesto total de la entidad en un valor ≥5%
 - Pago de sanciones económicas por incumplimiento en la normatividad aplicable ante un ente regulador, las cuales afectan en un valor ≥5% del presupuesto general de la entidad.</t>
  </si>
  <si>
    <t xml:space="preserve"> - Interrupción de las operaciones de la Entidad por un (1) día.
 - Reclamaciones o quejas de los usuarios que podrían implicar una denuncia ante los entes reguladores o una demanda de largo alcance para la entidad.
 - Inoportunidad en la información ocasionando retrasos en la atención a los usuarios.
 - Reproceso de actividades y aumento de carga operativa. - Imagen institucional afectada en el orden nacional o regional por retrasos en la prestación del servicio a los usuarios o ciudadanos.
 - Investigaciones penales, fiscales o disciplinarias.</t>
  </si>
  <si>
    <t>Menor</t>
  </si>
  <si>
    <t xml:space="preserve"> - Impacto que afecte la ejecución presupuestal en un valor ≥1%
 - Pérdida de cobertura en la prestación de los servicios de la entidad ≥5%.
 - Pago de indemnizaciones a terceros por acciones legales que pueden afectar el presupuesto total de la entidad en un valor ≥1%
 - Pago de sanciones económicas por incumplimiento en la normatividad aplicable ante un ente regulador, las cuales afectan en un valor ≥1%del presupuesto general de la entidad.</t>
  </si>
  <si>
    <t xml:space="preserve"> - Interrupción de las operaciones de la Entidad por algunas horas.
 - Reclamaciones o quejas de los usuarios que implican investigaciones internas disciplinarias.
 - Imagen institucional afectada localmente por retrasos en la prestación del servicio a los usuarios o ciudadanos.</t>
  </si>
  <si>
    <t>Insignificante</t>
  </si>
  <si>
    <t xml:space="preserve"> - Impacto que afecte la ejecución presupuestal en un valor ≥0,5%
 - Pérdida de cobertura en la prestación de los servicios de la entidad ≥1%.
 - Pago de indemnizaciones a terceros por acciones legales que pueden afectar el presupuesto total de la entidad en un valor ≥0,5%
 - Pago de sanciones económicas por incumplimiento en la normatividad aplicable ante un ente regulador, las cuales afectan en un valor ≥0,5%del presupuesto general de la entidad.</t>
  </si>
  <si>
    <t xml:space="preserve"> - No hay interrupción de las operaciones de la entidad.
 - No se generan sanciones económicas o administrativas.
 - No se afecta la imagen institucional de forma significativa.</t>
  </si>
  <si>
    <r>
      <rPr>
        <b/>
        <sz val="10"/>
        <color theme="1"/>
        <rFont val="Arial"/>
        <family val="2"/>
      </rPr>
      <t xml:space="preserve">Clave: </t>
    </r>
    <r>
      <rPr>
        <sz val="10"/>
        <color theme="1"/>
        <rFont val="Arial"/>
        <family val="2"/>
      </rPr>
      <t>ESTR-3.0-12-007</t>
    </r>
  </si>
  <si>
    <r>
      <rPr>
        <b/>
        <sz val="14"/>
        <color theme="1"/>
        <rFont val="Arial"/>
        <family val="2"/>
      </rPr>
      <t xml:space="preserve">Clave: </t>
    </r>
    <r>
      <rPr>
        <sz val="14"/>
        <color theme="1"/>
        <rFont val="Arial"/>
        <family val="2"/>
      </rPr>
      <t>ESTR-3.0-12-007</t>
    </r>
  </si>
  <si>
    <t xml:space="preserve">Redactar nombre del proceso </t>
  </si>
  <si>
    <t>Relacionar el objetivo del proceso aprobado en el Sistema de Gestión</t>
  </si>
  <si>
    <t>Seleccione Tratamiento del Riesgo</t>
  </si>
  <si>
    <t>Aceptar el riesgo
No se adopta ninguna medida que afecte la probabilidad o el impacto del riesgo. (Ningún riesgo de corrupción podrá ser aceptado).</t>
  </si>
  <si>
    <t>Evitar el riesgo
Se abandonan las actividades que dan lugar al riesgo, decidiendo no iniciar o no continuar con la actividad que causa el riesgo.</t>
  </si>
  <si>
    <t>Reducir el riesgo
Se adoptan medidas para reducir la probabilidad o el impacto del riesgo, o ambos; por lo general conlleva a la implementación de controles.</t>
  </si>
  <si>
    <t>Compartir el riesgo
Se reduce la probabilidad o el impacto del riesgo, transfiriendo o compartiendo una parte del riesgo. Los riesgos de corrupción, se pueden compartir pero no se puede transferir su responsabilidad.</t>
  </si>
  <si>
    <t>ACCIONES ADICIONALES RELACIONADAS CON LA GESTIÓN DEL RIESGO</t>
  </si>
  <si>
    <t>N°</t>
  </si>
  <si>
    <t>Versión: 06</t>
  </si>
  <si>
    <r>
      <rPr>
        <b/>
        <sz val="14"/>
        <color theme="1"/>
        <rFont val="Arial"/>
        <family val="2"/>
      </rPr>
      <t>Fecha de Aprobación:</t>
    </r>
    <r>
      <rPr>
        <sz val="14"/>
        <color theme="1"/>
        <rFont val="Arial"/>
        <family val="2"/>
      </rPr>
      <t xml:space="preserve"> 01/04/2022</t>
    </r>
  </si>
  <si>
    <r>
      <rPr>
        <b/>
        <sz val="10"/>
        <color theme="1"/>
        <rFont val="Arial"/>
        <family val="2"/>
      </rPr>
      <t>Versión:</t>
    </r>
    <r>
      <rPr>
        <sz val="10"/>
        <color theme="1"/>
        <rFont val="Arial"/>
        <family val="2"/>
      </rPr>
      <t xml:space="preserve"> 06</t>
    </r>
  </si>
  <si>
    <r>
      <rPr>
        <b/>
        <sz val="10"/>
        <color theme="1"/>
        <rFont val="Arial"/>
        <family val="2"/>
      </rPr>
      <t>Fecha de Aprobación:</t>
    </r>
    <r>
      <rPr>
        <sz val="10"/>
        <color theme="1"/>
        <rFont val="Arial"/>
        <family val="2"/>
      </rPr>
      <t xml:space="preserve"> 01/04/2022</t>
    </r>
  </si>
  <si>
    <t>Nivel</t>
  </si>
  <si>
    <t>Descriptor</t>
  </si>
  <si>
    <t>DESCRIPCIÓN</t>
  </si>
  <si>
    <t>FRECUENCIA</t>
  </si>
  <si>
    <t>Casi seguro</t>
  </si>
  <si>
    <t>Se espera que el evento ocurra en la mayoría de las circunstancias.</t>
  </si>
  <si>
    <t>Más de 1 vez al año.</t>
  </si>
  <si>
    <t>Probable</t>
  </si>
  <si>
    <t>Es viable que el evento ocurra en la mayoría de las circunstancias</t>
  </si>
  <si>
    <t>Al menos 1 vez en el último año.</t>
  </si>
  <si>
    <t>Impacto (consecuencias) Cuantitativo</t>
  </si>
  <si>
    <t>Impacto (consecuencias) Cualitativo</t>
  </si>
  <si>
    <t>Catastrófico</t>
  </si>
  <si>
    <t xml:space="preserve"> - Impacto que afecte la ejecución presupuestal en un valor ≥50%
  - Pérdida de cobertura en la prestación de los servicios de la entidad ≥50%. 
 - Pago de indemnizaciones a terceros por acciones legales que pueden afectar el presupuesto total de la entidad en un valor ≥50% 
 - Pago de sanciones económicas por incumplimiento en la normatividad aplicable ante un ente regulador, las cuales afectan en un valor ≥50% del presupuesto general de la entidad.</t>
  </si>
  <si>
    <t xml:space="preserve"> - Interrupción de las operaciones de la Entidad por más de cinco (5) días.
 - Intervención por parte de un ente de control u otro ente regulador.
 - Pérdida de Información crítica para la entidad que no se puede recuperar.
 - Incumplimiento en las metas y objetivos institucionales afectando de forma grave la ejecución presupuestal.
 - Imagen institucional afectada en el orden nacional o regional por actos o hechos de corrupción comprobados.</t>
  </si>
  <si>
    <t>Mayor</t>
  </si>
  <si>
    <t xml:space="preserve"> - Impacto que afecte la ejecución presupuestal en un valor ≥20%
 - Pérdida de cobertura en la prestación de los servicios de la entidad ≥20%.
 - Pago de indemnizaciones a terceros por acciones legales que pueden afectar el presupuesto total de la entidad en un valor ≥20%
 - Pago de sanciones económicas por incumplimiento en la normatividad aplicable ante un ente regulador, las cuales afectan en un valor ≥20% del presupuesto general de la entidad.</t>
  </si>
  <si>
    <t xml:space="preserve"> - Interrupción de las operaciones de la Entidad por más de dos (2) días.
 - Pérdida de información crítica que puede ser recuperada de forma parcial o incompleta.
 - Sanción por parte del ente de control u otro ente regulador.
 - Incumplimiento en las metas y objetivos institucionales afectando el cumplimiento en las metas de gobierno.
 - Imagen institucional afectada en el orden nacional o regional por incumplimientos en la prestación del servicio a los usuarios o ciudadanos.</t>
  </si>
  <si>
    <t xml:space="preserve">Gestión Humana </t>
  </si>
  <si>
    <t>Dirigir, implementar y ejecutar políticas, programas, proyectos y estrategias en materia de administración del talento humano para la vinculación, permanencia y retiro de los funcionarios aeronáuticos.</t>
  </si>
  <si>
    <t>SI</t>
  </si>
  <si>
    <t>goyca</t>
  </si>
  <si>
    <t>NO</t>
  </si>
  <si>
    <t>Por Tramite</t>
  </si>
  <si>
    <t>Preventivo</t>
  </si>
  <si>
    <t>Asignado</t>
  </si>
  <si>
    <t>Adecuado</t>
  </si>
  <si>
    <t>Oportuna</t>
  </si>
  <si>
    <t>Prevenir</t>
  </si>
  <si>
    <t>Confiable</t>
  </si>
  <si>
    <t>Se investigan y resuelven oportunamente</t>
  </si>
  <si>
    <t>Completa</t>
  </si>
  <si>
    <t>Fuerte</t>
  </si>
  <si>
    <t xml:space="preserve">Director de Gestión Humana
Director General </t>
  </si>
  <si>
    <t xml:space="preserve">Cuando el control se ejecuta correctamente, se puede proceder con la provisión del cargo, de lo contrario se presentan denuncias, derechos de petición y/o observaciones que conllevan a un proceso de investigación. </t>
  </si>
  <si>
    <t>Actos administrativos de provisión de empleos.</t>
  </si>
  <si>
    <t>Verificar la información registrada en la hoja de vida del candidato, validando las competencias laborales, experiencia y requisitos del cargo publicando en la pagina Web de la Presidencia de la República.</t>
  </si>
  <si>
    <t>Hoja de vida del candidato, en donde debe reposar el estudio y valoración de hoja de vida, los antecedentes disciplinarios, penales y fiscales del aspirante y la constancia de la evaluación de las competencias laborales</t>
  </si>
  <si>
    <t>Dirigir, implementar y ejecutar políticas, programas, proyectos y estrategias en materia de administración del talento humano para la vinculación, permanencia y retiro de los funcionarios aeronáuticos</t>
  </si>
  <si>
    <t>1. Detrimento patrimonial
2. Afecta la imagen de la Entidad y del sector a nivel regional y nacional.
3. Perdida de confianza a los sistemas de información
4. Investigaciones disciplinarias, fiscales y penales.
5. Afecta el cumplimiento de los objetivos de las dependencias.</t>
  </si>
  <si>
    <t>Cada vez que es radicado mediante cualquier sistema de información una solicitud de tramite de una novedad a la DGH, es enviado al coordinador responsable de dicho tramite y registro de la novedad, éstas son registradas en los sistemas de información. Si corresponden a la afectación de nomina deben ser entregadas a mas tardar los primeros 5 días del mes, de lo contrario se registran en el sistema en el orden que son radicadas. Cuando el control se ejecuta correctamente no hay alteraciones en las novedades. Cuando se detecta que hay desviación, se realizan auditorias para identificar el motivo y responsable de la acción realizada. Este control se realiza con el objeto de detectar motivos de modificación a los sistemas. En caso de presentarse un evento de corrupción en este u otro sentido, el Director General o quien tenga conocimiento de ello, deberá denunciar ante las autoridades correspondientes para lo de su competencia.</t>
  </si>
  <si>
    <t>Acciones asociadas al control frente a los reportes que se generan de los aplicativos.</t>
  </si>
  <si>
    <t xml:space="preserve">El servidor público responsable de los Manuales Específicos de Funciones, se deje influenciar por un tercero para alterar el cumplimiento de requisitos en pro de beneficiar a otro servidor, particular o en nombre propio . </t>
  </si>
  <si>
    <t xml:space="preserve">Director de Gestión Humana
Coordinador Grupo Administración del Talento Humano,  </t>
  </si>
  <si>
    <t xml:space="preserve">La Dirección de Gestión Humana de acuerdo con las políticas establecidas por la administración para proveer cargos directivos y empleos de libre nombramiento y remoción verifican la hoja de vida por candidato, validando las competencias laborales, experiencia y requisitos del cargo publicando en la pagina Web de la Presidencia de la República, para conocimiento y observaciones de la ciudadanía, la hoja de vida del aspirante.  En caso de que él o los candidatos a puestos directivos no cumplan con los criterios antes mencionados y de acuerdo con el perfil del cargo se informará al nominador el resultado de la  evaluación con el fin de descartar su nombramiento. Como evidencia del estudio y control implementado por la Entidad a través de la Dirección de Gestión Humana se cuenta con la hoja de vida del candidato, en donde debe reposar el estudio y valoración de hoja de vida, los antecedentes disciplinarios, penales y fiscales del aspirante y la constancia de la evaluación de las competencias laborales, las cuales deben reposar en el archivo de la Entidad. Igualmente en caso de presentarse un evento de corrupción en este u otro sentido, el Director General o quien tenga conocimiento de ello, deberá denunciar ante las autoridades correspondientes para lo de su competencia. </t>
  </si>
  <si>
    <t>En caso de que el candidato al cargo directivo no cumpla con el perfil (competencias laborales, la capacidad, experiencia y las calidades personales, Ética, Valores), la Dirección de Gestión Humana, informará al nominador el resultado de la evaluación del candidato para que tome la decisión y descartar su nombramiento.</t>
  </si>
  <si>
    <t xml:space="preserve">Probabilidad de que por acción u omisión, abuso del poder y desviación de la gestión de lo publico, se presente perdida o manipulación de documentos en historias laborales, para obtener un beneficio particular y/o de un tercero. </t>
  </si>
  <si>
    <t>1. Afectación del desempeño institucional
2. Intervención por parte de un ente de control u otro ente regulador.
3. Imagen institucional afectada por actos o hechos de corrupción comprobados.
4. Investigaciones penales, fiscales o disciplinarias.
 5. Reclamaciones o quejas de los usuarios que implican investigaciones internas disciplinarias
6. Exponer publicamente y de manera indebida la información con datos personales de los servidores publicos</t>
  </si>
  <si>
    <t>Dirección de Gestión Humana 
Coordinador Grupo de Historias Laborales
Coordinador Grupo Administración del Talento Humano</t>
  </si>
  <si>
    <t>% de cumplimiento de la revisión de la hoja de ruta de historias laborales frente al físico y la planta de personal</t>
  </si>
  <si>
    <t>Espacio para describir las consecuencias que puede ocasionar el riesgo. 
Después de calificado el impacto, tener en cuenta las consecuencias recomendadas por Función Publica (ver hoja de datos)</t>
  </si>
  <si>
    <t>¿Es riesgo de Corrupción?</t>
  </si>
  <si>
    <t>Probabilidad de que por acción u omisión, abuso del poder y desviación de la gestión de lo publico, los servidores públicos utilicen  la licencia de acceso  a los sistemas de información de Gestión Humana, para alterar información y obtener un beneficio particular y/o de un tercero</t>
  </si>
  <si>
    <t xml:space="preserve">Que el servidor publico que tiene acceso  a los sistemas de información  en la dirección de Gestión Humana, modifique la información para favorecer indebidamente a un particular. </t>
  </si>
  <si>
    <t>Generar conciencia en el cumplimiento de los principios y valores  de los servidores públicos que desempeñan funciones en la Dirección de Gestión Humana.</t>
  </si>
  <si>
    <t xml:space="preserve">Ejecutando de manera efectiva cada uno de los procedimientos, protocolos, planes, guias, formatos y demás documentación de operación necesaria dentro del proceso. </t>
  </si>
  <si>
    <t>Cuando hay desviaciones, se toman acciones inmediatas que permitan subsanar el motivo o causa raíz de  la desviación.</t>
  </si>
  <si>
    <t>Registro en los sistemas de información que se utilizan en la Dirección de Gestión Humana.</t>
  </si>
  <si>
    <t xml:space="preserve">Probabilidad de que por acción u omisión, abuso del poder y desviación de la gestión de lo publico, los servidores públicos utilicen  de manera inadecuada los perfiles y manuales de competencias de la entidad, para alterar información y obtener un beneficio particular y/o de un tercero. </t>
  </si>
  <si>
    <t>1. Nombramiento de personal sin el cumplimiento de requisitos y competencias establecidas en el manual de funciones y responsabilidades, según necesidades del cargo
2. Que se presente afectación en la prestación del servicio por no cumplir con las competencias establecidas. 
 3.  Intervención por parte de un ente de control u otro ente regulador.
 4. Pérdida de Información crítica para la entidad que no se pueda recuperar.
5. Incumplimiento en las metas y objetivos institucionales afectando de manera significativa la gestión de la Dirección de Gestión Humana
 6. Afectación de la Imagen institucional por actos o hechos de corrupción comprobados.</t>
  </si>
  <si>
    <t xml:space="preserve">El Coordinador de Grupo Administración del Talento Humano, cada vez que se requiera verificar el cumplimiento de los requisitos mínimos exigidos para el empleo a proveer de acuerdo con la ley y los establecidos en el manual especifico de funciones y competencias laborales de la Entidad, para esto se tiene en cuenta la normatividad legal vigente y competencias que acreditan los cargos,  de ser necesario se realiza un trabajo de equipo junto con el área competente. 
Cuando el control se ejecuta correctamente, se puede proceder con la provisión del cargo mediante los respectivos actos administrativos de provisión de empleos, de lo contrario en caso de presentarse un evento de corrupción en este u otro sentido, el Director General o quien tenga conocimiento de ello, deberá denunciar ante las autoridades correspondientes para lo de su competencia. </t>
  </si>
  <si>
    <t>Verificar el cumplimiento de los requisitos mínimos exigidos para el empleo a proveer de acuerdo con la ley y los establecidos en el manual especifico de funciones y competencias laborales de la Entidad.</t>
  </si>
  <si>
    <t>Realizando la evaluación de los requisitos mínimos del  manual de funciones de acuerdo con lo establecidos en el procedimiento de vinculación establecido por la entidad</t>
  </si>
  <si>
    <t xml:space="preserve">Periódicamente se mide el indicador de: 
Índice de previsión de empleos, el cual aporta información relevante sobre el control del riesgo evaluado. </t>
  </si>
  <si>
    <t xml:space="preserve">Incumplimiento de los requisitos establecidos dentro del procedimiento de selección y vinculación de servidores públicos que ocupan cargos de libre nombramiento y remoción, de acuerdo con la forma como se proveen </t>
  </si>
  <si>
    <t>Dar cumplimiento con lo dispuesto a la normatividad vigente, acorde al proceso y los procedimientos establecidos para el caso de nombramiento de servidores públicos.</t>
  </si>
  <si>
    <t>Que el servidor publico encargado de la custodia y administración de las hojas de vida manipule de manera dolosa o intencional los expedientes.</t>
  </si>
  <si>
    <t>El coordinador de grupo de historias laborales, verifica cada vez que se requiera, que se haga el diligenciamiento de la hoja de control de los expedientes por parte del servidor público encargado de la custodia de las mismas y de igual manera revisa que se cumpla con la digitalización de las historias laborales y los procedimientos establecidos por la entidad. El propósito de este control es verificar el cumplimiento de los requisitos establecido en el  procedimiento de vinculación y la integridad de los expedientes, como evidencia del cumplimiento de este control queda la hoja de ruta de expedientes laborales y la digitalización de los mismos. Cuando se presentan desviaciones en la ejecución del control, se implementan estrategias de comunicación, socialización y formación encaminadas al cumplimiento del procedimiento de vinculación. En caso de presentarse un evento de corrupción en este u otro sentido, el Director General o quien tenga conocimiento de ello, deberá denunciar ante las autoridades correspondientes para lo de su competencia.</t>
  </si>
  <si>
    <t>Verificar la integridad de los expedientes de los servidores públicos</t>
  </si>
  <si>
    <t>Registro de la hoja de ruta de los expedientes de los servidores públicos y el procedimiento establecidos por la entidad</t>
  </si>
  <si>
    <t>Cuando se presentan desviaciones en la ejecución del control, se implementan estrategias de comunicación, socialización y formulación encaminadas al cumplimiento del procedimiento de vinculación y administración de expedientes de los servidores públicos</t>
  </si>
  <si>
    <t>Hoja de ruta de expedientes y digitalización de los mismos</t>
  </si>
  <si>
    <t>Director de Gestión Humana
Coordinadores:
Bienestar Social y Desarrollo Humano,
Administración de Talento Humano,
Seguridad y Salud en el Trabajo,
Historias Laborales
Liquidación de Nomina y Prestaciones Sociales. Demás Servidores Públicos Asignados.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</si>
</sst>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Arial"/>
      <family val="2"/>
    </font>
    <font>
      <sz val="14"/>
      <color theme="1"/>
      <name val="Arial"/>
      <family val="2"/>
    </font>
    <font>
      <sz val="28"/>
      <color theme="1"/>
      <name val="Arial"/>
      <family val="2"/>
    </font>
    <font>
      <b/>
      <sz val="14"/>
      <color theme="1"/>
      <name val="Arial"/>
      <family val="2"/>
    </font>
    <font>
      <sz val="10"/>
      <color theme="1"/>
      <name val="Arial"/>
      <family val="2"/>
    </font>
    <font>
      <sz val="10"/>
      <color theme="0"/>
      <name val="Arial"/>
      <family val="2"/>
    </font>
    <font>
      <sz val="7"/>
      <color theme="0"/>
      <name val="Arial"/>
      <family val="2"/>
    </font>
    <font>
      <sz val="8"/>
      <color theme="0"/>
      <name val="Arial"/>
      <family val="2"/>
    </font>
    <font>
      <b/>
      <sz val="10"/>
      <color theme="0"/>
      <name val="Arial"/>
      <family val="2"/>
    </font>
    <font>
      <sz val="9"/>
      <color theme="1"/>
      <name val="Arial"/>
      <family val="2"/>
    </font>
    <font>
      <b/>
      <sz val="10"/>
      <color theme="1"/>
      <name val="Arial"/>
      <family val="2"/>
    </font>
    <font>
      <sz val="24"/>
      <color theme="1"/>
      <name val="Arial"/>
      <family val="2"/>
    </font>
    <font>
      <sz val="10"/>
      <name val="Arial"/>
      <family val="2"/>
    </font>
  </fonts>
  <fills count="8">
    <fill>
      <patternFill patternType="none"/>
    </fill>
    <fill>
      <patternFill patternType="gray125"/>
    </fill>
    <fill>
      <patternFill patternType="solid">
        <fgColor theme="0" tint="-0.14999847407452621"/>
        <bgColor indexed="64"/>
      </patternFill>
    </fill>
    <fill>
      <patternFill patternType="solid">
        <fgColor theme="0" tint="-0.499984740745262"/>
        <bgColor indexed="64"/>
      </patternFill>
    </fill>
    <fill>
      <patternFill patternType="solid">
        <fgColor theme="4"/>
        <bgColor indexed="64"/>
      </patternFill>
    </fill>
    <fill>
      <patternFill patternType="solid">
        <fgColor theme="7"/>
        <bgColor indexed="64"/>
      </patternFill>
    </fill>
    <fill>
      <patternFill patternType="solid">
        <fgColor theme="0" tint="-4.9989318521683403E-2"/>
        <bgColor indexed="64"/>
      </patternFill>
    </fill>
    <fill>
      <patternFill patternType="solid">
        <fgColor theme="9"/>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style="medium">
        <color indexed="64"/>
      </bottom>
      <diagonal/>
    </border>
    <border>
      <left style="thin">
        <color indexed="64"/>
      </left>
      <right style="hair">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hair">
        <color indexed="64"/>
      </right>
      <top style="medium">
        <color indexed="64"/>
      </top>
      <bottom style="thin">
        <color indexed="64"/>
      </bottom>
      <diagonal/>
    </border>
    <border>
      <left style="medium">
        <color indexed="64"/>
      </left>
      <right style="hair">
        <color indexed="64"/>
      </right>
      <top style="thin">
        <color indexed="64"/>
      </top>
      <bottom style="thin">
        <color indexed="64"/>
      </bottom>
      <diagonal/>
    </border>
    <border>
      <left style="medium">
        <color indexed="64"/>
      </left>
      <right style="hair">
        <color indexed="64"/>
      </right>
      <top style="thin">
        <color indexed="64"/>
      </top>
      <bottom style="medium">
        <color indexed="64"/>
      </bottom>
      <diagonal/>
    </border>
    <border>
      <left style="hair">
        <color indexed="64"/>
      </left>
      <right style="hair">
        <color indexed="64"/>
      </right>
      <top style="medium">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medium">
        <color indexed="64"/>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style="thin">
        <color indexed="64"/>
      </bottom>
      <diagonal/>
    </border>
    <border>
      <left/>
      <right style="thin">
        <color indexed="64"/>
      </right>
      <top/>
      <bottom/>
      <diagonal/>
    </border>
    <border>
      <left/>
      <right/>
      <top style="medium">
        <color indexed="64"/>
      </top>
      <bottom/>
      <diagonal/>
    </border>
    <border>
      <left style="hair">
        <color indexed="64"/>
      </left>
      <right/>
      <top style="hair">
        <color indexed="64"/>
      </top>
      <bottom style="hair">
        <color indexed="64"/>
      </bottom>
      <diagonal/>
    </border>
    <border>
      <left style="hair">
        <color indexed="64"/>
      </left>
      <right/>
      <top style="hair">
        <color indexed="64"/>
      </top>
      <bottom style="medium">
        <color indexed="64"/>
      </bottom>
      <diagonal/>
    </border>
    <border>
      <left/>
      <right style="medium">
        <color indexed="64"/>
      </right>
      <top style="medium">
        <color indexed="64"/>
      </top>
      <bottom/>
      <diagonal/>
    </border>
    <border>
      <left style="medium">
        <color indexed="64"/>
      </left>
      <right style="thin">
        <color indexed="64"/>
      </right>
      <top style="thin">
        <color indexed="64"/>
      </top>
      <bottom/>
      <diagonal/>
    </border>
    <border>
      <left style="hair">
        <color indexed="64"/>
      </left>
      <right/>
      <top style="medium">
        <color indexed="64"/>
      </top>
      <bottom style="hair">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right style="hair">
        <color indexed="64"/>
      </right>
      <top style="medium">
        <color indexed="64"/>
      </top>
      <bottom style="thin">
        <color indexed="64"/>
      </bottom>
      <diagonal/>
    </border>
    <border>
      <left/>
      <right style="hair">
        <color indexed="64"/>
      </right>
      <top style="thin">
        <color indexed="64"/>
      </top>
      <bottom style="thin">
        <color indexed="64"/>
      </bottom>
      <diagonal/>
    </border>
    <border>
      <left/>
      <right style="hair">
        <color indexed="64"/>
      </right>
      <top style="thin">
        <color indexed="64"/>
      </top>
      <bottom style="medium">
        <color indexed="64"/>
      </bottom>
      <diagonal/>
    </border>
    <border>
      <left style="medium">
        <color indexed="64"/>
      </left>
      <right/>
      <top style="medium">
        <color indexed="64"/>
      </top>
      <bottom/>
      <diagonal/>
    </border>
    <border>
      <left style="thin">
        <color indexed="64"/>
      </left>
      <right style="hair">
        <color indexed="64"/>
      </right>
      <top/>
      <bottom style="hair">
        <color indexed="64"/>
      </bottom>
      <diagonal/>
    </border>
    <border>
      <left/>
      <right style="thin">
        <color indexed="64"/>
      </right>
      <top/>
      <bottom style="hair">
        <color indexed="64"/>
      </bottom>
      <diagonal/>
    </border>
    <border>
      <left/>
      <right/>
      <top style="thin">
        <color indexed="64"/>
      </top>
      <bottom style="medium">
        <color indexed="64"/>
      </bottom>
      <diagonal/>
    </border>
    <border>
      <left style="hair">
        <color indexed="64"/>
      </left>
      <right style="hair">
        <color indexed="64"/>
      </right>
      <top/>
      <bottom style="hair">
        <color indexed="64"/>
      </bottom>
      <diagonal/>
    </border>
  </borders>
  <cellStyleXfs count="1">
    <xf numFmtId="0" fontId="0" fillId="0" borderId="0"/>
  </cellStyleXfs>
  <cellXfs count="202">
    <xf numFmtId="0" fontId="0" fillId="0" borderId="0" xfId="0"/>
    <xf numFmtId="0" fontId="1" fillId="0" borderId="0" xfId="0" applyFont="1"/>
    <xf numFmtId="0" fontId="1" fillId="0" borderId="0" xfId="0" applyFont="1" applyAlignment="1">
      <alignment vertical="center"/>
    </xf>
    <xf numFmtId="0" fontId="5" fillId="0" borderId="0" xfId="0" applyFont="1"/>
    <xf numFmtId="0" fontId="5" fillId="0" borderId="0" xfId="0" applyFont="1" applyAlignment="1">
      <alignment vertical="center"/>
    </xf>
    <xf numFmtId="0" fontId="1" fillId="0" borderId="0" xfId="0" applyFont="1" applyAlignment="1">
      <alignment horizontal="center"/>
    </xf>
    <xf numFmtId="0" fontId="5" fillId="0" borderId="1" xfId="0" applyFont="1" applyBorder="1" applyAlignment="1">
      <alignment horizontal="center" vertical="center"/>
    </xf>
    <xf numFmtId="0" fontId="10" fillId="0" borderId="0" xfId="0" applyFont="1" applyAlignment="1">
      <alignment wrapText="1"/>
    </xf>
    <xf numFmtId="0" fontId="10" fillId="0" borderId="1" xfId="0" applyFont="1" applyBorder="1" applyAlignment="1">
      <alignment vertical="center" wrapText="1"/>
    </xf>
    <xf numFmtId="0" fontId="10" fillId="0" borderId="0" xfId="0" applyFont="1"/>
    <xf numFmtId="0" fontId="10" fillId="0" borderId="1" xfId="0" applyFont="1" applyBorder="1" applyAlignment="1">
      <alignment horizontal="center" vertical="center" wrapText="1"/>
    </xf>
    <xf numFmtId="0" fontId="10" fillId="0" borderId="0" xfId="0" applyFont="1" applyAlignment="1">
      <alignment horizontal="center" wrapText="1"/>
    </xf>
    <xf numFmtId="0" fontId="10" fillId="0" borderId="0" xfId="0" applyFont="1" applyAlignment="1">
      <alignment horizontal="center"/>
    </xf>
    <xf numFmtId="0" fontId="2" fillId="0" borderId="0" xfId="0" applyFont="1" applyAlignment="1">
      <alignment vertical="center"/>
    </xf>
    <xf numFmtId="0" fontId="5" fillId="0" borderId="0" xfId="0" applyFont="1" applyAlignment="1">
      <alignment horizontal="center"/>
    </xf>
    <xf numFmtId="0" fontId="5" fillId="0" borderId="0" xfId="0" applyFont="1" applyAlignment="1">
      <alignment horizontal="center" vertical="center"/>
    </xf>
    <xf numFmtId="0" fontId="9" fillId="4" borderId="11" xfId="0" applyFont="1" applyFill="1" applyBorder="1" applyAlignment="1">
      <alignment horizontal="center" vertical="center"/>
    </xf>
    <xf numFmtId="0" fontId="6" fillId="5" borderId="11" xfId="0" applyFont="1" applyFill="1" applyBorder="1" applyAlignment="1">
      <alignment horizontal="center" vertical="center"/>
    </xf>
    <xf numFmtId="0" fontId="9" fillId="7" borderId="23" xfId="0" applyFont="1" applyFill="1" applyBorder="1" applyAlignment="1">
      <alignment horizontal="center" vertical="center" wrapText="1"/>
    </xf>
    <xf numFmtId="0" fontId="5" fillId="0" borderId="62" xfId="0" applyFont="1" applyBorder="1" applyAlignment="1">
      <alignment vertical="center" wrapText="1"/>
    </xf>
    <xf numFmtId="0" fontId="5" fillId="0" borderId="37" xfId="0" applyFont="1" applyBorder="1" applyAlignment="1">
      <alignment horizontal="center" vertical="center" wrapText="1"/>
    </xf>
    <xf numFmtId="0" fontId="5" fillId="0" borderId="38" xfId="0" applyFont="1" applyBorder="1" applyAlignment="1">
      <alignment vertical="center" wrapText="1"/>
    </xf>
    <xf numFmtId="0" fontId="5" fillId="0" borderId="38" xfId="0" applyFont="1" applyBorder="1" applyAlignment="1">
      <alignment horizontal="center" vertical="center" wrapText="1"/>
    </xf>
    <xf numFmtId="0" fontId="5" fillId="0" borderId="0" xfId="0" applyFont="1" applyAlignment="1">
      <alignment vertical="center" wrapText="1"/>
    </xf>
    <xf numFmtId="0" fontId="5" fillId="6" borderId="14" xfId="0" applyFont="1" applyFill="1" applyBorder="1" applyAlignment="1">
      <alignment vertical="center" wrapText="1"/>
    </xf>
    <xf numFmtId="0" fontId="5" fillId="6" borderId="39" xfId="0" applyFont="1" applyFill="1" applyBorder="1" applyAlignment="1">
      <alignment horizontal="center" vertical="center" wrapText="1"/>
    </xf>
    <xf numFmtId="0" fontId="5" fillId="6" borderId="34" xfId="0" applyFont="1" applyFill="1" applyBorder="1" applyAlignment="1">
      <alignment vertical="center" wrapText="1"/>
    </xf>
    <xf numFmtId="0" fontId="5" fillId="6" borderId="34" xfId="0" applyFont="1" applyFill="1" applyBorder="1" applyAlignment="1">
      <alignment horizontal="center" vertical="center" wrapText="1"/>
    </xf>
    <xf numFmtId="0" fontId="5" fillId="0" borderId="14" xfId="0" applyFont="1" applyBorder="1" applyAlignment="1">
      <alignment vertical="center" wrapText="1"/>
    </xf>
    <xf numFmtId="0" fontId="5" fillId="0" borderId="39" xfId="0" applyFont="1" applyBorder="1" applyAlignment="1">
      <alignment horizontal="center" vertical="center" wrapText="1"/>
    </xf>
    <xf numFmtId="0" fontId="5" fillId="0" borderId="34" xfId="0" applyFont="1" applyBorder="1" applyAlignment="1">
      <alignment vertical="center" wrapText="1"/>
    </xf>
    <xf numFmtId="0" fontId="5" fillId="0" borderId="34" xfId="0" applyFont="1" applyBorder="1" applyAlignment="1">
      <alignment horizontal="center" vertical="center" wrapText="1"/>
    </xf>
    <xf numFmtId="0" fontId="5" fillId="6" borderId="18" xfId="0" applyFont="1" applyFill="1" applyBorder="1" applyAlignment="1">
      <alignment vertical="center" wrapText="1"/>
    </xf>
    <xf numFmtId="0" fontId="5" fillId="6" borderId="40" xfId="0" applyFont="1" applyFill="1" applyBorder="1" applyAlignment="1">
      <alignment horizontal="center" vertical="center" wrapText="1"/>
    </xf>
    <xf numFmtId="0" fontId="5" fillId="6" borderId="41" xfId="0" applyFont="1" applyFill="1" applyBorder="1" applyAlignment="1">
      <alignment vertical="center" wrapText="1"/>
    </xf>
    <xf numFmtId="0" fontId="5" fillId="6" borderId="41" xfId="0" applyFont="1" applyFill="1" applyBorder="1" applyAlignment="1">
      <alignment horizontal="center" vertical="center" wrapText="1"/>
    </xf>
    <xf numFmtId="0" fontId="5" fillId="0" borderId="63" xfId="0" applyFont="1" applyBorder="1" applyAlignment="1" applyProtection="1">
      <alignment vertical="center" wrapText="1"/>
      <protection locked="0"/>
    </xf>
    <xf numFmtId="0" fontId="5" fillId="6" borderId="15" xfId="0" applyFont="1" applyFill="1" applyBorder="1" applyAlignment="1" applyProtection="1">
      <alignment vertical="center" wrapText="1"/>
      <protection locked="0"/>
    </xf>
    <xf numFmtId="0" fontId="5" fillId="0" borderId="15" xfId="0" applyFont="1" applyBorder="1" applyAlignment="1" applyProtection="1">
      <alignment vertical="center" wrapText="1"/>
      <protection locked="0"/>
    </xf>
    <xf numFmtId="0" fontId="5" fillId="0" borderId="16" xfId="0" applyFont="1" applyBorder="1" applyAlignment="1" applyProtection="1">
      <alignment vertical="center" wrapText="1"/>
      <protection locked="0"/>
    </xf>
    <xf numFmtId="0" fontId="5" fillId="6" borderId="17" xfId="0" applyFont="1" applyFill="1" applyBorder="1" applyAlignment="1" applyProtection="1">
      <alignment vertical="center" wrapText="1"/>
      <protection locked="0"/>
    </xf>
    <xf numFmtId="0" fontId="5" fillId="0" borderId="38" xfId="0" applyFont="1" applyBorder="1" applyAlignment="1" applyProtection="1">
      <alignment vertical="center" wrapText="1"/>
      <protection locked="0"/>
    </xf>
    <xf numFmtId="0" fontId="5" fillId="0" borderId="38" xfId="0" applyFont="1" applyBorder="1" applyAlignment="1" applyProtection="1">
      <alignment horizontal="center" vertical="center" wrapText="1"/>
      <protection locked="0"/>
    </xf>
    <xf numFmtId="0" fontId="5" fillId="6" borderId="34" xfId="0" applyFont="1" applyFill="1" applyBorder="1" applyAlignment="1" applyProtection="1">
      <alignment vertical="center" wrapText="1"/>
      <protection locked="0"/>
    </xf>
    <xf numFmtId="0" fontId="5" fillId="6" borderId="34" xfId="0" applyFont="1" applyFill="1" applyBorder="1" applyAlignment="1" applyProtection="1">
      <alignment horizontal="center" vertical="center" wrapText="1"/>
      <protection locked="0"/>
    </xf>
    <xf numFmtId="0" fontId="5" fillId="0" borderId="34" xfId="0" applyFont="1" applyBorder="1" applyAlignment="1" applyProtection="1">
      <alignment vertical="center" wrapText="1"/>
      <protection locked="0"/>
    </xf>
    <xf numFmtId="0" fontId="5" fillId="0" borderId="34" xfId="0" applyFont="1" applyBorder="1" applyAlignment="1" applyProtection="1">
      <alignment horizontal="center" vertical="center" wrapText="1"/>
      <protection locked="0"/>
    </xf>
    <xf numFmtId="0" fontId="5" fillId="6" borderId="41" xfId="0" applyFont="1" applyFill="1" applyBorder="1" applyAlignment="1" applyProtection="1">
      <alignment vertical="center" wrapText="1"/>
      <protection locked="0"/>
    </xf>
    <xf numFmtId="0" fontId="5" fillId="6" borderId="41" xfId="0" applyFont="1" applyFill="1" applyBorder="1" applyAlignment="1" applyProtection="1">
      <alignment horizontal="center" vertical="center" wrapText="1"/>
      <protection locked="0"/>
    </xf>
    <xf numFmtId="0" fontId="5" fillId="0" borderId="38" xfId="0" applyFont="1" applyBorder="1" applyAlignment="1" applyProtection="1">
      <alignment horizontal="center" vertical="center" textRotation="90" wrapText="1"/>
      <protection locked="0"/>
    </xf>
    <xf numFmtId="0" fontId="5" fillId="6" borderId="34" xfId="0" applyFont="1" applyFill="1" applyBorder="1" applyAlignment="1" applyProtection="1">
      <alignment horizontal="center" vertical="center" textRotation="90" wrapText="1"/>
      <protection locked="0"/>
    </xf>
    <xf numFmtId="0" fontId="5" fillId="0" borderId="34" xfId="0" applyFont="1" applyBorder="1" applyAlignment="1" applyProtection="1">
      <alignment horizontal="center" vertical="center" textRotation="90" wrapText="1"/>
      <protection locked="0"/>
    </xf>
    <xf numFmtId="0" fontId="5" fillId="6" borderId="41" xfId="0" applyFont="1" applyFill="1" applyBorder="1" applyAlignment="1" applyProtection="1">
      <alignment horizontal="center" vertical="center" textRotation="90" wrapText="1"/>
      <protection locked="0"/>
    </xf>
    <xf numFmtId="0" fontId="11" fillId="2" borderId="1" xfId="0" applyFont="1" applyFill="1" applyBorder="1" applyAlignment="1">
      <alignment horizontal="center" vertical="center" wrapText="1"/>
    </xf>
    <xf numFmtId="0" fontId="11" fillId="2" borderId="1" xfId="0" applyFont="1" applyFill="1" applyBorder="1" applyAlignment="1">
      <alignment vertical="center" wrapText="1"/>
    </xf>
    <xf numFmtId="0" fontId="5" fillId="0" borderId="65" xfId="0" applyFont="1" applyBorder="1" applyAlignment="1">
      <alignment horizontal="left" vertical="center" wrapText="1"/>
    </xf>
    <xf numFmtId="0" fontId="5" fillId="2" borderId="34" xfId="0" applyFont="1" applyFill="1" applyBorder="1" applyAlignment="1">
      <alignment horizontal="left" vertical="center" wrapText="1"/>
    </xf>
    <xf numFmtId="0" fontId="5" fillId="0" borderId="38" xfId="0" applyFont="1" applyBorder="1" applyAlignment="1" applyProtection="1">
      <alignment horizontal="left" vertical="center" wrapText="1" indent="1"/>
      <protection locked="0"/>
    </xf>
    <xf numFmtId="0" fontId="5" fillId="6" borderId="34" xfId="0" applyFont="1" applyFill="1" applyBorder="1" applyAlignment="1" applyProtection="1">
      <alignment horizontal="left" vertical="center" wrapText="1" indent="1"/>
      <protection locked="0"/>
    </xf>
    <xf numFmtId="0" fontId="13" fillId="0" borderId="38" xfId="0" applyFont="1" applyBorder="1" applyAlignment="1" applyProtection="1">
      <alignment vertical="center" wrapText="1"/>
      <protection locked="0"/>
    </xf>
    <xf numFmtId="0" fontId="13" fillId="0" borderId="38" xfId="0" applyFont="1" applyBorder="1" applyAlignment="1" applyProtection="1">
      <alignment horizontal="center" vertical="center" wrapText="1"/>
      <protection locked="0"/>
    </xf>
    <xf numFmtId="0" fontId="13" fillId="0" borderId="38" xfId="0" applyFont="1" applyBorder="1" applyAlignment="1">
      <alignment horizontal="center" vertical="center" wrapText="1"/>
    </xf>
    <xf numFmtId="0" fontId="13" fillId="0" borderId="38" xfId="0" applyFont="1" applyBorder="1" applyAlignment="1">
      <alignment vertical="center" wrapText="1"/>
    </xf>
    <xf numFmtId="0" fontId="13" fillId="0" borderId="38" xfId="0" applyFont="1" applyBorder="1" applyAlignment="1" applyProtection="1">
      <alignment horizontal="center" vertical="center" textRotation="90" wrapText="1"/>
      <protection locked="0"/>
    </xf>
    <xf numFmtId="0" fontId="13" fillId="6" borderId="34" xfId="0" applyFont="1" applyFill="1" applyBorder="1" applyAlignment="1" applyProtection="1">
      <alignment vertical="center" wrapText="1"/>
      <protection locked="0"/>
    </xf>
    <xf numFmtId="0" fontId="13" fillId="6" borderId="34" xfId="0" applyFont="1" applyFill="1" applyBorder="1" applyAlignment="1" applyProtection="1">
      <alignment horizontal="center" vertical="center" wrapText="1"/>
      <protection locked="0"/>
    </xf>
    <xf numFmtId="0" fontId="13" fillId="6" borderId="34" xfId="0" applyFont="1" applyFill="1" applyBorder="1" applyAlignment="1">
      <alignment horizontal="center" vertical="center" wrapText="1"/>
    </xf>
    <xf numFmtId="0" fontId="13" fillId="6" borderId="34" xfId="0" applyFont="1" applyFill="1" applyBorder="1" applyAlignment="1">
      <alignment vertical="center" wrapText="1"/>
    </xf>
    <xf numFmtId="0" fontId="13" fillId="6" borderId="34" xfId="0" applyFont="1" applyFill="1" applyBorder="1" applyAlignment="1" applyProtection="1">
      <alignment horizontal="center" vertical="center" textRotation="90" wrapText="1"/>
      <protection locked="0"/>
    </xf>
    <xf numFmtId="0" fontId="5" fillId="0" borderId="28" xfId="0" applyFont="1" applyBorder="1" applyAlignment="1">
      <alignment horizontal="center" vertical="center" textRotation="90" wrapText="1"/>
    </xf>
    <xf numFmtId="0" fontId="5" fillId="0" borderId="29" xfId="0" applyFont="1" applyBorder="1" applyAlignment="1">
      <alignment horizontal="center" vertical="center" textRotation="90" wrapText="1"/>
    </xf>
    <xf numFmtId="0" fontId="5" fillId="0" borderId="30" xfId="0" applyFont="1" applyBorder="1" applyAlignment="1">
      <alignment horizontal="center" vertical="center" textRotation="90" wrapText="1"/>
    </xf>
    <xf numFmtId="0" fontId="5" fillId="0" borderId="45"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55"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56" xfId="0" applyFont="1" applyBorder="1" applyAlignment="1" applyProtection="1">
      <alignment horizontal="center" vertical="center" wrapText="1"/>
      <protection locked="0"/>
    </xf>
    <xf numFmtId="0" fontId="5" fillId="0" borderId="22" xfId="0" applyFont="1" applyBorder="1" applyAlignment="1" applyProtection="1">
      <alignment horizontal="center" vertical="center" wrapText="1"/>
      <protection locked="0"/>
    </xf>
    <xf numFmtId="0" fontId="5" fillId="0" borderId="24" xfId="0" applyFont="1" applyBorder="1" applyAlignment="1" applyProtection="1">
      <alignment horizontal="center" vertical="center" wrapText="1"/>
      <protection locked="0"/>
    </xf>
    <xf numFmtId="0" fontId="5" fillId="0" borderId="4" xfId="0" applyFont="1" applyBorder="1" applyAlignment="1">
      <alignment horizontal="center" vertical="center" wrapText="1"/>
    </xf>
    <xf numFmtId="0" fontId="5" fillId="0" borderId="19" xfId="0" applyFont="1" applyBorder="1" applyAlignment="1" applyProtection="1">
      <alignment horizontal="center" vertical="center" wrapText="1"/>
      <protection locked="0"/>
    </xf>
    <xf numFmtId="0" fontId="5" fillId="0" borderId="35" xfId="0" applyFont="1" applyBorder="1" applyAlignment="1" applyProtection="1">
      <alignment horizontal="center" vertical="center" wrapText="1"/>
      <protection locked="0"/>
    </xf>
    <xf numFmtId="0" fontId="5" fillId="0" borderId="36" xfId="0" applyFont="1" applyBorder="1" applyAlignment="1" applyProtection="1">
      <alignment horizontal="center" vertical="center" wrapText="1"/>
      <protection locked="0"/>
    </xf>
    <xf numFmtId="0" fontId="5" fillId="0" borderId="38" xfId="0" applyFont="1" applyBorder="1" applyAlignment="1">
      <alignment horizontal="center" vertical="center" wrapText="1"/>
    </xf>
    <xf numFmtId="0" fontId="5" fillId="0" borderId="34"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53" xfId="0" applyFont="1" applyBorder="1" applyAlignment="1">
      <alignment horizontal="center" vertical="center" wrapText="1"/>
    </xf>
    <xf numFmtId="0" fontId="5" fillId="0" borderId="49" xfId="0" applyFont="1" applyBorder="1" applyAlignment="1">
      <alignment horizontal="center" vertical="center" wrapText="1"/>
    </xf>
    <xf numFmtId="0" fontId="5" fillId="0" borderId="50" xfId="0" applyFont="1" applyBorder="1" applyAlignment="1">
      <alignment horizontal="center" vertical="center" wrapText="1"/>
    </xf>
    <xf numFmtId="0" fontId="5" fillId="0" borderId="4" xfId="0" applyFont="1" applyBorder="1" applyAlignment="1" applyProtection="1">
      <alignment horizontal="center" vertical="center" textRotation="90" wrapText="1"/>
      <protection locked="0"/>
    </xf>
    <xf numFmtId="0" fontId="5" fillId="0" borderId="1" xfId="0" applyFont="1" applyBorder="1" applyAlignment="1" applyProtection="1">
      <alignment horizontal="center" vertical="center" textRotation="90" wrapText="1"/>
      <protection locked="0"/>
    </xf>
    <xf numFmtId="0" fontId="5" fillId="0" borderId="23" xfId="0" applyFont="1" applyBorder="1" applyAlignment="1" applyProtection="1">
      <alignment horizontal="center" vertical="center" textRotation="90" wrapText="1"/>
      <protection locked="0"/>
    </xf>
    <xf numFmtId="0" fontId="5" fillId="0" borderId="54"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45" xfId="0" applyFont="1" applyBorder="1" applyAlignment="1" applyProtection="1">
      <alignment horizontal="center" vertical="center" textRotation="90" wrapText="1"/>
      <protection locked="0"/>
    </xf>
    <xf numFmtId="0" fontId="5" fillId="0" borderId="26" xfId="0" applyFont="1" applyBorder="1" applyAlignment="1" applyProtection="1">
      <alignment horizontal="center" vertical="center" textRotation="90" wrapText="1"/>
      <protection locked="0"/>
    </xf>
    <xf numFmtId="0" fontId="5" fillId="0" borderId="27" xfId="0" applyFont="1" applyBorder="1" applyAlignment="1" applyProtection="1">
      <alignment horizontal="center" vertical="center" textRotation="90" wrapText="1"/>
      <protection locked="0"/>
    </xf>
    <xf numFmtId="0" fontId="5" fillId="0" borderId="12"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5" fillId="0" borderId="12" xfId="0" applyFont="1" applyBorder="1" applyAlignment="1" applyProtection="1">
      <alignment horizontal="center" vertical="center" textRotation="90" wrapText="1"/>
      <protection locked="0"/>
    </xf>
    <xf numFmtId="0" fontId="5" fillId="0" borderId="13" xfId="0" applyFont="1" applyBorder="1" applyAlignment="1" applyProtection="1">
      <alignment horizontal="center" vertical="center" textRotation="90" wrapText="1"/>
      <protection locked="0"/>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9"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5" fillId="0" borderId="58" xfId="0" applyFont="1" applyBorder="1" applyAlignment="1" applyProtection="1">
      <alignment horizontal="center" vertical="center" textRotation="90" wrapText="1"/>
      <protection locked="0"/>
    </xf>
    <xf numFmtId="0" fontId="5" fillId="0" borderId="59" xfId="0" applyFont="1" applyBorder="1" applyAlignment="1" applyProtection="1">
      <alignment horizontal="center" vertical="center" textRotation="90" wrapText="1"/>
      <protection locked="0"/>
    </xf>
    <xf numFmtId="0" fontId="5" fillId="0" borderId="60" xfId="0" applyFont="1" applyBorder="1" applyAlignment="1" applyProtection="1">
      <alignment horizontal="center" vertical="center" textRotation="90" wrapText="1"/>
      <protection locked="0"/>
    </xf>
    <xf numFmtId="0" fontId="5" fillId="0" borderId="31" xfId="0" applyFont="1" applyBorder="1" applyAlignment="1">
      <alignment horizontal="center" vertical="center" textRotation="90" wrapText="1"/>
    </xf>
    <xf numFmtId="0" fontId="5" fillId="0" borderId="32" xfId="0" applyFont="1" applyBorder="1" applyAlignment="1">
      <alignment horizontal="center" vertical="center" textRotation="90" wrapText="1"/>
    </xf>
    <xf numFmtId="0" fontId="5" fillId="0" borderId="33" xfId="0" applyFont="1" applyBorder="1" applyAlignment="1">
      <alignment horizontal="center" vertical="center" textRotation="90" wrapText="1"/>
    </xf>
    <xf numFmtId="0" fontId="5" fillId="0" borderId="25" xfId="0" applyFont="1" applyBorder="1" applyAlignment="1">
      <alignment horizontal="center" vertical="center" wrapText="1"/>
    </xf>
    <xf numFmtId="0" fontId="5" fillId="0" borderId="9" xfId="0" applyFont="1" applyBorder="1" applyAlignment="1" applyProtection="1">
      <alignment horizontal="left" vertical="center" wrapText="1" indent="2"/>
      <protection locked="0"/>
    </xf>
    <xf numFmtId="0" fontId="5" fillId="0" borderId="10" xfId="0" applyFont="1" applyBorder="1" applyAlignment="1" applyProtection="1">
      <alignment horizontal="left" vertical="center" wrapText="1" indent="2"/>
      <protection locked="0"/>
    </xf>
    <xf numFmtId="0" fontId="9" fillId="7" borderId="3" xfId="0" applyFont="1" applyFill="1" applyBorder="1" applyAlignment="1">
      <alignment horizontal="center" vertical="center" wrapText="1"/>
    </xf>
    <xf numFmtId="0" fontId="9" fillId="7" borderId="4" xfId="0" applyFont="1" applyFill="1" applyBorder="1" applyAlignment="1">
      <alignment horizontal="center" vertical="center" wrapText="1"/>
    </xf>
    <xf numFmtId="0" fontId="9" fillId="7" borderId="6" xfId="0" applyFont="1" applyFill="1" applyBorder="1" applyAlignment="1">
      <alignment horizontal="center" vertical="center" wrapText="1"/>
    </xf>
    <xf numFmtId="0" fontId="9" fillId="7" borderId="1" xfId="0" applyFont="1" applyFill="1" applyBorder="1" applyAlignment="1">
      <alignment horizontal="center" vertical="center" wrapText="1"/>
    </xf>
    <xf numFmtId="0" fontId="9" fillId="7" borderId="5" xfId="0" applyFont="1" applyFill="1" applyBorder="1" applyAlignment="1">
      <alignment horizontal="center" vertical="center" wrapText="1"/>
    </xf>
    <xf numFmtId="0" fontId="9" fillId="7" borderId="22" xfId="0" applyFont="1" applyFill="1" applyBorder="1" applyAlignment="1">
      <alignment horizontal="center" vertical="center" wrapText="1"/>
    </xf>
    <xf numFmtId="0" fontId="9" fillId="7" borderId="24" xfId="0" applyFont="1" applyFill="1" applyBorder="1" applyAlignment="1">
      <alignment horizontal="center" vertical="center" wrapText="1"/>
    </xf>
    <xf numFmtId="0" fontId="9" fillId="7" borderId="7" xfId="0" applyFont="1" applyFill="1" applyBorder="1" applyAlignment="1">
      <alignment horizontal="center" vertical="center" wrapText="1"/>
    </xf>
    <xf numFmtId="0" fontId="9" fillId="7" borderId="23" xfId="0" applyFont="1" applyFill="1" applyBorder="1" applyAlignment="1">
      <alignment horizontal="center" vertical="center" wrapText="1"/>
    </xf>
    <xf numFmtId="0" fontId="9" fillId="5" borderId="3" xfId="0" applyFont="1" applyFill="1" applyBorder="1" applyAlignment="1">
      <alignment horizontal="center" vertical="center"/>
    </xf>
    <xf numFmtId="0" fontId="9" fillId="5" borderId="4" xfId="0" applyFont="1" applyFill="1" applyBorder="1" applyAlignment="1">
      <alignment horizontal="center" vertical="center"/>
    </xf>
    <xf numFmtId="0" fontId="6" fillId="5" borderId="20" xfId="0" applyFont="1" applyFill="1" applyBorder="1" applyAlignment="1">
      <alignment horizontal="center" vertical="center"/>
    </xf>
    <xf numFmtId="0" fontId="6" fillId="5" borderId="42" xfId="0" applyFont="1" applyFill="1" applyBorder="1" applyAlignment="1">
      <alignment horizontal="center" vertical="center"/>
    </xf>
    <xf numFmtId="0" fontId="6" fillId="5" borderId="43" xfId="0" applyFont="1" applyFill="1" applyBorder="1" applyAlignment="1">
      <alignment horizontal="center" vertical="center"/>
    </xf>
    <xf numFmtId="0" fontId="6" fillId="5" borderId="44" xfId="0" applyFont="1" applyFill="1" applyBorder="1" applyAlignment="1">
      <alignment horizontal="center" vertical="center"/>
    </xf>
    <xf numFmtId="0" fontId="6" fillId="5" borderId="2" xfId="0" applyFont="1" applyFill="1" applyBorder="1" applyAlignment="1">
      <alignment horizontal="center" vertical="center"/>
    </xf>
    <xf numFmtId="0" fontId="6" fillId="5" borderId="45" xfId="0" applyFont="1" applyFill="1" applyBorder="1" applyAlignment="1">
      <alignment horizontal="center" vertical="center"/>
    </xf>
    <xf numFmtId="0" fontId="6" fillId="5" borderId="19" xfId="0" applyFont="1" applyFill="1" applyBorder="1" applyAlignment="1">
      <alignment horizontal="center" vertical="center"/>
    </xf>
    <xf numFmtId="0" fontId="6" fillId="5" borderId="46" xfId="0" applyFont="1" applyFill="1" applyBorder="1" applyAlignment="1">
      <alignment horizontal="center" vertical="center"/>
    </xf>
    <xf numFmtId="0" fontId="6" fillId="5" borderId="20" xfId="0" applyFont="1" applyFill="1" applyBorder="1" applyAlignment="1">
      <alignment horizontal="center" vertical="center" wrapText="1"/>
    </xf>
    <xf numFmtId="0" fontId="6" fillId="5" borderId="43" xfId="0" applyFont="1" applyFill="1" applyBorder="1" applyAlignment="1">
      <alignment horizontal="center" vertical="center" wrapText="1"/>
    </xf>
    <xf numFmtId="0" fontId="6" fillId="5" borderId="21" xfId="0" applyFont="1" applyFill="1" applyBorder="1" applyAlignment="1">
      <alignment horizontal="center" vertical="center" wrapText="1"/>
    </xf>
    <xf numFmtId="0" fontId="6" fillId="5" borderId="47" xfId="0" applyFont="1" applyFill="1" applyBorder="1" applyAlignment="1">
      <alignment horizontal="center" vertical="center" wrapText="1"/>
    </xf>
    <xf numFmtId="0" fontId="6" fillId="5" borderId="11" xfId="0" applyFont="1" applyFill="1" applyBorder="1" applyAlignment="1">
      <alignment horizontal="center" vertical="center"/>
    </xf>
    <xf numFmtId="0" fontId="6" fillId="5" borderId="12" xfId="0" applyFont="1" applyFill="1" applyBorder="1" applyAlignment="1">
      <alignment horizontal="center" vertical="center"/>
    </xf>
    <xf numFmtId="0" fontId="6" fillId="5" borderId="11" xfId="0" applyFont="1" applyFill="1" applyBorder="1" applyAlignment="1">
      <alignment horizontal="center" vertical="center" wrapText="1"/>
    </xf>
    <xf numFmtId="0" fontId="6" fillId="5" borderId="12" xfId="0" applyFont="1" applyFill="1" applyBorder="1" applyAlignment="1">
      <alignment horizontal="center" vertical="center" wrapText="1"/>
    </xf>
    <xf numFmtId="0" fontId="9" fillId="5" borderId="11" xfId="0" applyFont="1" applyFill="1" applyBorder="1" applyAlignment="1">
      <alignment horizontal="center" vertical="center" wrapText="1"/>
    </xf>
    <xf numFmtId="0" fontId="9" fillId="5" borderId="12" xfId="0" applyFont="1" applyFill="1" applyBorder="1" applyAlignment="1">
      <alignment horizontal="center" vertical="center" wrapText="1"/>
    </xf>
    <xf numFmtId="0" fontId="9" fillId="5" borderId="20" xfId="0" applyFont="1" applyFill="1" applyBorder="1" applyAlignment="1">
      <alignment horizontal="center" vertical="center" wrapText="1"/>
    </xf>
    <xf numFmtId="0" fontId="9" fillId="5" borderId="21"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9" fillId="5" borderId="6" xfId="0" applyFont="1" applyFill="1" applyBorder="1" applyAlignment="1">
      <alignment horizontal="center" vertical="center"/>
    </xf>
    <xf numFmtId="0" fontId="9" fillId="5" borderId="52" xfId="0" applyFont="1" applyFill="1" applyBorder="1" applyAlignment="1">
      <alignment horizontal="center" vertical="center"/>
    </xf>
    <xf numFmtId="0" fontId="9" fillId="4" borderId="26" xfId="0" applyFont="1" applyFill="1" applyBorder="1" applyAlignment="1">
      <alignment horizontal="center" vertical="center"/>
    </xf>
    <xf numFmtId="0" fontId="9" fillId="4" borderId="1" xfId="0" applyFont="1" applyFill="1" applyBorder="1" applyAlignment="1">
      <alignment horizontal="center" vertical="center"/>
    </xf>
    <xf numFmtId="0" fontId="9" fillId="4" borderId="35" xfId="0" applyFont="1" applyFill="1" applyBorder="1" applyAlignment="1">
      <alignment horizontal="center" vertical="center"/>
    </xf>
    <xf numFmtId="0" fontId="9" fillId="4" borderId="43" xfId="0" applyFont="1" applyFill="1" applyBorder="1" applyAlignment="1">
      <alignment horizontal="center" vertical="center"/>
    </xf>
    <xf numFmtId="0" fontId="9" fillId="4" borderId="11" xfId="0" applyFont="1" applyFill="1" applyBorder="1" applyAlignment="1">
      <alignment horizontal="center" vertical="center"/>
    </xf>
    <xf numFmtId="0" fontId="9" fillId="4" borderId="1" xfId="0" applyFont="1" applyFill="1" applyBorder="1" applyAlignment="1">
      <alignment horizontal="center" vertical="center" wrapText="1"/>
    </xf>
    <xf numFmtId="0" fontId="9" fillId="4" borderId="11" xfId="0" applyFont="1" applyFill="1" applyBorder="1" applyAlignment="1">
      <alignment horizontal="center" vertical="center" wrapText="1"/>
    </xf>
    <xf numFmtId="0" fontId="9" fillId="4" borderId="35" xfId="0" applyFont="1" applyFill="1" applyBorder="1" applyAlignment="1">
      <alignment horizontal="center" vertical="center" wrapText="1"/>
    </xf>
    <xf numFmtId="0" fontId="9" fillId="4" borderId="20" xfId="0" applyFont="1" applyFill="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2" borderId="1" xfId="0" applyFont="1" applyFill="1" applyBorder="1" applyAlignment="1">
      <alignment horizontal="center" vertical="center"/>
    </xf>
    <xf numFmtId="0" fontId="5" fillId="0" borderId="0" xfId="0" applyFont="1" applyAlignment="1">
      <alignment horizontal="right" vertical="center"/>
    </xf>
    <xf numFmtId="0" fontId="5" fillId="0" borderId="2" xfId="0" applyFont="1" applyBorder="1" applyAlignment="1" applyProtection="1">
      <alignment horizontal="center" vertical="center"/>
      <protection locked="0"/>
    </xf>
    <xf numFmtId="0" fontId="1" fillId="0" borderId="20" xfId="0" applyFont="1" applyBorder="1" applyAlignment="1">
      <alignment horizontal="center" vertical="center"/>
    </xf>
    <xf numFmtId="0" fontId="1" fillId="0" borderId="42" xfId="0" applyFont="1" applyBorder="1" applyAlignment="1">
      <alignment horizontal="center" vertical="center"/>
    </xf>
    <xf numFmtId="0" fontId="1" fillId="0" borderId="43" xfId="0" applyFont="1" applyBorder="1" applyAlignment="1">
      <alignment horizontal="center" vertical="center"/>
    </xf>
    <xf numFmtId="0" fontId="1" fillId="0" borderId="21" xfId="0" applyFont="1" applyBorder="1" applyAlignment="1">
      <alignment horizontal="center" vertical="center"/>
    </xf>
    <xf numFmtId="0" fontId="1" fillId="0" borderId="0" xfId="0" applyFont="1" applyAlignment="1">
      <alignment horizontal="center" vertical="center"/>
    </xf>
    <xf numFmtId="0" fontId="1" fillId="0" borderId="47" xfId="0" applyFont="1" applyBorder="1" applyAlignment="1">
      <alignment horizontal="center" vertical="center"/>
    </xf>
    <xf numFmtId="0" fontId="1" fillId="0" borderId="44" xfId="0" applyFont="1" applyBorder="1" applyAlignment="1">
      <alignment horizontal="center" vertical="center"/>
    </xf>
    <xf numFmtId="0" fontId="1" fillId="0" borderId="2" xfId="0" applyFont="1" applyBorder="1" applyAlignment="1">
      <alignment horizontal="center" vertical="center"/>
    </xf>
    <xf numFmtId="0" fontId="1" fillId="0" borderId="45" xfId="0" applyFont="1" applyBorder="1" applyAlignment="1">
      <alignment horizontal="center" vertical="center"/>
    </xf>
    <xf numFmtId="0" fontId="9" fillId="3" borderId="57" xfId="0" applyFont="1" applyFill="1" applyBorder="1" applyAlignment="1">
      <alignment horizontal="center" vertical="center"/>
    </xf>
    <xf numFmtId="0" fontId="9" fillId="3" borderId="64" xfId="0" applyFont="1" applyFill="1" applyBorder="1" applyAlignment="1">
      <alignment horizontal="center" vertical="center"/>
    </xf>
    <xf numFmtId="0" fontId="9" fillId="3" borderId="1" xfId="0" applyFont="1" applyFill="1" applyBorder="1" applyAlignment="1">
      <alignment horizontal="center" vertical="center"/>
    </xf>
    <xf numFmtId="0" fontId="9" fillId="3" borderId="23" xfId="0" applyFont="1" applyFill="1" applyBorder="1" applyAlignment="1">
      <alignment horizontal="center" vertical="center"/>
    </xf>
    <xf numFmtId="0" fontId="8" fillId="3" borderId="1" xfId="0" applyFont="1" applyFill="1" applyBorder="1" applyAlignment="1">
      <alignment horizontal="center" vertical="center" wrapText="1"/>
    </xf>
    <xf numFmtId="0" fontId="8" fillId="3" borderId="23" xfId="0" applyFont="1" applyFill="1" applyBorder="1" applyAlignment="1">
      <alignment horizontal="center" vertical="center" wrapText="1"/>
    </xf>
    <xf numFmtId="0" fontId="9" fillId="3" borderId="61" xfId="0" applyFont="1" applyFill="1" applyBorder="1" applyAlignment="1">
      <alignment horizontal="center" vertical="center"/>
    </xf>
    <xf numFmtId="0" fontId="9" fillId="3" borderId="48" xfId="0" applyFont="1" applyFill="1" applyBorder="1" applyAlignment="1">
      <alignment horizontal="center" vertical="center"/>
    </xf>
    <xf numFmtId="0" fontId="9" fillId="3" borderId="51" xfId="0" applyFont="1" applyFill="1" applyBorder="1" applyAlignment="1">
      <alignment horizontal="center" vertical="center"/>
    </xf>
    <xf numFmtId="0" fontId="9" fillId="3" borderId="6" xfId="0" applyFont="1" applyFill="1" applyBorder="1" applyAlignment="1">
      <alignment horizontal="center" vertical="center"/>
    </xf>
    <xf numFmtId="0" fontId="9" fillId="3" borderId="7" xfId="0" applyFont="1" applyFill="1" applyBorder="1" applyAlignment="1">
      <alignment horizontal="center" vertical="center"/>
    </xf>
    <xf numFmtId="0" fontId="6" fillId="3" borderId="1" xfId="0" applyFont="1" applyFill="1" applyBorder="1" applyAlignment="1">
      <alignment horizontal="center" vertical="center" wrapText="1"/>
    </xf>
    <xf numFmtId="0" fontId="6" fillId="3" borderId="1" xfId="0" applyFont="1" applyFill="1" applyBorder="1" applyAlignment="1">
      <alignment horizontal="center" vertical="center"/>
    </xf>
    <xf numFmtId="0" fontId="6" fillId="3" borderId="23" xfId="0" applyFont="1" applyFill="1" applyBorder="1" applyAlignment="1">
      <alignment horizontal="center" vertical="center"/>
    </xf>
    <xf numFmtId="0" fontId="9" fillId="3" borderId="8" xfId="0" applyFont="1" applyFill="1" applyBorder="1" applyAlignment="1">
      <alignment horizontal="center" vertical="center"/>
    </xf>
    <xf numFmtId="0" fontId="9" fillId="3" borderId="9" xfId="0" applyFont="1" applyFill="1" applyBorder="1" applyAlignment="1">
      <alignment horizontal="center" vertical="center"/>
    </xf>
    <xf numFmtId="0" fontId="9" fillId="3" borderId="10" xfId="0" applyFont="1" applyFill="1" applyBorder="1" applyAlignment="1">
      <alignment horizontal="center" vertical="center"/>
    </xf>
    <xf numFmtId="0" fontId="5" fillId="0" borderId="9" xfId="0" applyFont="1" applyBorder="1" applyAlignment="1" applyProtection="1">
      <alignment horizontal="left" vertical="center" wrapText="1" indent="1"/>
      <protection locked="0"/>
    </xf>
    <xf numFmtId="0" fontId="5" fillId="0" borderId="10" xfId="0" applyFont="1" applyBorder="1" applyAlignment="1" applyProtection="1">
      <alignment horizontal="left" vertical="center" wrapText="1" indent="1"/>
      <protection locked="0"/>
    </xf>
    <xf numFmtId="0" fontId="11" fillId="2" borderId="1" xfId="0" applyFont="1" applyFill="1" applyBorder="1" applyAlignment="1">
      <alignment horizontal="center" vertical="center" wrapText="1"/>
    </xf>
    <xf numFmtId="0" fontId="4" fillId="2" borderId="35" xfId="0" applyFont="1" applyFill="1" applyBorder="1" applyAlignment="1">
      <alignment horizontal="center" vertical="center"/>
    </xf>
    <xf numFmtId="0" fontId="4" fillId="2" borderId="57" xfId="0" applyFont="1" applyFill="1" applyBorder="1" applyAlignment="1">
      <alignment horizontal="center" vertical="center"/>
    </xf>
    <xf numFmtId="0" fontId="4" fillId="2" borderId="26" xfId="0" applyFont="1" applyFill="1" applyBorder="1" applyAlignment="1">
      <alignment horizontal="center" vertical="center"/>
    </xf>
    <xf numFmtId="0" fontId="12" fillId="0" borderId="35" xfId="0" applyFont="1" applyBorder="1" applyAlignment="1">
      <alignment horizontal="center" vertical="center"/>
    </xf>
    <xf numFmtId="0" fontId="12" fillId="0" borderId="57" xfId="0" applyFont="1" applyBorder="1" applyAlignment="1">
      <alignment horizontal="center" vertical="center"/>
    </xf>
    <xf numFmtId="0" fontId="12" fillId="0" borderId="26" xfId="0" applyFont="1" applyBorder="1" applyAlignment="1">
      <alignment horizontal="center" vertical="center"/>
    </xf>
    <xf numFmtId="0" fontId="5" fillId="0" borderId="1" xfId="0" applyFont="1" applyBorder="1" applyAlignment="1">
      <alignment horizontal="center" vertical="center"/>
    </xf>
    <xf numFmtId="14" fontId="5" fillId="0" borderId="2" xfId="0" applyNumberFormat="1" applyFont="1" applyBorder="1" applyAlignment="1" applyProtection="1">
      <alignment horizontal="center" vertical="center"/>
      <protection locked="0"/>
    </xf>
  </cellXfs>
  <cellStyles count="1">
    <cellStyle name="Normal" xfId="0" builtinId="0"/>
  </cellStyles>
  <dxfs count="31">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0" tint="-0.24994659260841701"/>
      </font>
    </dxf>
    <dxf>
      <font>
        <color theme="7" tint="-0.24994659260841701"/>
      </font>
      <fill>
        <patternFill>
          <bgColor theme="7" tint="0.79998168889431442"/>
        </patternFill>
      </fill>
    </dxf>
    <dxf>
      <font>
        <color rgb="FFFF0000"/>
      </font>
      <fill>
        <patternFill>
          <bgColor theme="5" tint="0.79998168889431442"/>
        </patternFill>
      </fill>
    </dxf>
    <dxf>
      <font>
        <color theme="0"/>
      </font>
      <fill>
        <patternFill>
          <bgColor rgb="FFC00000"/>
        </patternFill>
      </fill>
    </dxf>
    <dxf>
      <font>
        <color theme="7" tint="-0.24994659260841701"/>
      </font>
      <fill>
        <patternFill>
          <bgColor theme="7" tint="0.79998168889431442"/>
        </patternFill>
      </fill>
    </dxf>
    <dxf>
      <font>
        <color rgb="FFFF0000"/>
      </font>
      <fill>
        <patternFill>
          <bgColor theme="5" tint="0.79998168889431442"/>
        </patternFill>
      </fill>
    </dxf>
    <dxf>
      <font>
        <color theme="0"/>
      </font>
      <fill>
        <patternFill>
          <bgColor rgb="FFC00000"/>
        </patternFill>
      </fill>
    </dxf>
    <dxf>
      <font>
        <color theme="7" tint="-0.24994659260841701"/>
      </font>
      <fill>
        <patternFill>
          <bgColor theme="7" tint="0.79998168889431442"/>
        </patternFill>
      </fill>
    </dxf>
    <dxf>
      <font>
        <color rgb="FFFF0000"/>
      </font>
      <fill>
        <patternFill>
          <bgColor theme="5" tint="0.79998168889431442"/>
        </patternFill>
      </fill>
    </dxf>
    <dxf>
      <font>
        <color theme="0"/>
      </font>
      <fill>
        <patternFill>
          <bgColor rgb="FFC00000"/>
        </patternFill>
      </fill>
    </dxf>
    <dxf>
      <font>
        <color theme="7" tint="-0.24994659260841701"/>
      </font>
      <fill>
        <patternFill>
          <bgColor theme="7" tint="0.79998168889431442"/>
        </patternFill>
      </fill>
    </dxf>
    <dxf>
      <font>
        <color rgb="FFFF0000"/>
      </font>
      <fill>
        <patternFill>
          <bgColor theme="5" tint="0.79998168889431442"/>
        </patternFill>
      </fill>
    </dxf>
    <dxf>
      <font>
        <color theme="0"/>
      </font>
      <fill>
        <patternFill>
          <bgColor rgb="FFC00000"/>
        </patternFill>
      </fill>
    </dxf>
    <dxf>
      <font>
        <color theme="7" tint="-0.24994659260841701"/>
      </font>
      <fill>
        <patternFill>
          <bgColor theme="7" tint="0.79998168889431442"/>
        </patternFill>
      </fill>
    </dxf>
    <dxf>
      <font>
        <color rgb="FFFF0000"/>
      </font>
      <fill>
        <patternFill>
          <bgColor theme="5" tint="0.79998168889431442"/>
        </patternFill>
      </fill>
    </dxf>
    <dxf>
      <font>
        <color theme="0"/>
      </font>
      <fill>
        <patternFill>
          <bgColor rgb="FFC00000"/>
        </patternFill>
      </fill>
    </dxf>
    <dxf>
      <font>
        <color theme="0" tint="-0.24994659260841701"/>
      </font>
    </dxf>
    <dxf>
      <font>
        <color theme="0" tint="-0.24994659260841701"/>
      </font>
    </dxf>
    <dxf>
      <font>
        <color theme="9" tint="-0.24994659260841701"/>
      </font>
      <fill>
        <patternFill>
          <bgColor theme="9" tint="0.79998168889431442"/>
        </patternFill>
      </fill>
    </dxf>
    <dxf>
      <font>
        <color rgb="FFC00000"/>
      </font>
      <fill>
        <patternFill>
          <bgColor theme="5"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260350</xdr:colOff>
      <xdr:row>1</xdr:row>
      <xdr:rowOff>76200</xdr:rowOff>
    </xdr:from>
    <xdr:to>
      <xdr:col>3</xdr:col>
      <xdr:colOff>2108200</xdr:colOff>
      <xdr:row>3</xdr:row>
      <xdr:rowOff>422014</xdr:rowOff>
    </xdr:to>
    <xdr:pic>
      <xdr:nvPicPr>
        <xdr:cNvPr id="3" name="Imagen 2">
          <a:extLst>
            <a:ext uri="{FF2B5EF4-FFF2-40B4-BE49-F238E27FC236}">
              <a16:creationId xmlns:a16="http://schemas.microsoft.com/office/drawing/2014/main" id="{FD585530-8368-4F8C-800B-C3737744B51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06450" y="254000"/>
          <a:ext cx="2597150" cy="15904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574675</xdr:colOff>
      <xdr:row>13</xdr:row>
      <xdr:rowOff>9524</xdr:rowOff>
    </xdr:from>
    <xdr:to>
      <xdr:col>8</xdr:col>
      <xdr:colOff>1168399</xdr:colOff>
      <xdr:row>23</xdr:row>
      <xdr:rowOff>50800</xdr:rowOff>
    </xdr:to>
    <xdr:grpSp>
      <xdr:nvGrpSpPr>
        <xdr:cNvPr id="2" name="Grupo 1">
          <a:extLst>
            <a:ext uri="{FF2B5EF4-FFF2-40B4-BE49-F238E27FC236}">
              <a16:creationId xmlns:a16="http://schemas.microsoft.com/office/drawing/2014/main" id="{2E698335-285A-4FF3-9E5D-F8155E2C3B00}"/>
            </a:ext>
          </a:extLst>
        </xdr:cNvPr>
        <xdr:cNvGrpSpPr/>
      </xdr:nvGrpSpPr>
      <xdr:grpSpPr>
        <a:xfrm>
          <a:off x="727075" y="9744074"/>
          <a:ext cx="5527674" cy="4156076"/>
          <a:chOff x="2517680" y="5495924"/>
          <a:chExt cx="7169245" cy="3976809"/>
        </a:xfrm>
      </xdr:grpSpPr>
      <xdr:pic>
        <xdr:nvPicPr>
          <xdr:cNvPr id="3" name="Imagen 2">
            <a:extLst>
              <a:ext uri="{FF2B5EF4-FFF2-40B4-BE49-F238E27FC236}">
                <a16:creationId xmlns:a16="http://schemas.microsoft.com/office/drawing/2014/main" id="{82C0F3A8-8FF9-403A-AB84-8C2D6F706C0A}"/>
              </a:ext>
            </a:extLst>
          </xdr:cNvPr>
          <xdr:cNvPicPr>
            <a:picLocks noChangeAspect="1"/>
          </xdr:cNvPicPr>
        </xdr:nvPicPr>
        <xdr:blipFill rotWithShape="1">
          <a:blip xmlns:r="http://schemas.openxmlformats.org/officeDocument/2006/relationships" r:embed="rId1"/>
          <a:srcRect l="34640" t="13243" r="50035" b="55752"/>
          <a:stretch/>
        </xdr:blipFill>
        <xdr:spPr>
          <a:xfrm>
            <a:off x="2517680" y="5495924"/>
            <a:ext cx="1223413" cy="1418106"/>
          </a:xfrm>
          <a:prstGeom prst="rect">
            <a:avLst/>
          </a:prstGeom>
        </xdr:spPr>
      </xdr:pic>
      <xdr:grpSp>
        <xdr:nvGrpSpPr>
          <xdr:cNvPr id="4" name="Grupo 3">
            <a:extLst>
              <a:ext uri="{FF2B5EF4-FFF2-40B4-BE49-F238E27FC236}">
                <a16:creationId xmlns:a16="http://schemas.microsoft.com/office/drawing/2014/main" id="{A3E8E85B-D4E1-4BF5-B811-7994F434806C}"/>
              </a:ext>
            </a:extLst>
          </xdr:cNvPr>
          <xdr:cNvGrpSpPr/>
        </xdr:nvGrpSpPr>
        <xdr:grpSpPr>
          <a:xfrm>
            <a:off x="4013226" y="5524261"/>
            <a:ext cx="5673699" cy="3948472"/>
            <a:chOff x="4013226" y="5524261"/>
            <a:chExt cx="5673699" cy="3948472"/>
          </a:xfrm>
        </xdr:grpSpPr>
        <xdr:pic>
          <xdr:nvPicPr>
            <xdr:cNvPr id="5" name="Imagen 4">
              <a:extLst>
                <a:ext uri="{FF2B5EF4-FFF2-40B4-BE49-F238E27FC236}">
                  <a16:creationId xmlns:a16="http://schemas.microsoft.com/office/drawing/2014/main" id="{56B566E4-5422-48DC-ACC7-D72D4D0F8FD5}"/>
                </a:ext>
              </a:extLst>
            </xdr:cNvPr>
            <xdr:cNvPicPr>
              <a:picLocks noChangeAspect="1"/>
            </xdr:cNvPicPr>
          </xdr:nvPicPr>
          <xdr:blipFill rotWithShape="1">
            <a:blip xmlns:r="http://schemas.openxmlformats.org/officeDocument/2006/relationships" r:embed="rId2"/>
            <a:srcRect l="5700" t="30178" r="63269" b="31691"/>
            <a:stretch/>
          </xdr:blipFill>
          <xdr:spPr>
            <a:xfrm>
              <a:off x="4013226" y="5524261"/>
              <a:ext cx="5673699" cy="3948472"/>
            </a:xfrm>
            <a:prstGeom prst="rect">
              <a:avLst/>
            </a:prstGeom>
          </xdr:spPr>
        </xdr:pic>
        <xdr:sp macro="" textlink="">
          <xdr:nvSpPr>
            <xdr:cNvPr id="6" name="Elipse 5">
              <a:extLst>
                <a:ext uri="{FF2B5EF4-FFF2-40B4-BE49-F238E27FC236}">
                  <a16:creationId xmlns:a16="http://schemas.microsoft.com/office/drawing/2014/main" id="{7C463BF1-A881-4D70-A9DB-D1684848E4E8}"/>
                </a:ext>
              </a:extLst>
            </xdr:cNvPr>
            <xdr:cNvSpPr/>
          </xdr:nvSpPr>
          <xdr:spPr>
            <a:xfrm>
              <a:off x="8210550" y="6353175"/>
              <a:ext cx="295275" cy="266700"/>
            </a:xfrm>
            <a:prstGeom prst="ellipse">
              <a:avLst/>
            </a:prstGeom>
            <a:solidFill>
              <a:srgbClr val="FF0000"/>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grpSp>
    </xdr:grpSp>
    <xdr:clientData/>
  </xdr:twoCellAnchor>
  <xdr:twoCellAnchor editAs="oneCell">
    <xdr:from>
      <xdr:col>1</xdr:col>
      <xdr:colOff>42863</xdr:colOff>
      <xdr:row>1</xdr:row>
      <xdr:rowOff>78581</xdr:rowOff>
    </xdr:from>
    <xdr:to>
      <xdr:col>2</xdr:col>
      <xdr:colOff>700088</xdr:colOff>
      <xdr:row>3</xdr:row>
      <xdr:rowOff>131445</xdr:rowOff>
    </xdr:to>
    <xdr:pic>
      <xdr:nvPicPr>
        <xdr:cNvPr id="9" name="Imagen 8">
          <a:extLst>
            <a:ext uri="{FF2B5EF4-FFF2-40B4-BE49-F238E27FC236}">
              <a16:creationId xmlns:a16="http://schemas.microsoft.com/office/drawing/2014/main" id="{D2BE999B-7BD9-4322-A70A-8E9180417DAD}"/>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197644" y="257175"/>
          <a:ext cx="1431132" cy="8743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70F63F-29E0-4E64-8226-13116EDF23EC}">
  <sheetPr codeName="Hoja1">
    <pageSetUpPr fitToPage="1"/>
  </sheetPr>
  <dimension ref="B2:BS61"/>
  <sheetViews>
    <sheetView tabSelected="1" zoomScale="70" zoomScaleNormal="70" workbookViewId="0">
      <selection activeCell="D12" sqref="D12:D21"/>
    </sheetView>
  </sheetViews>
  <sheetFormatPr baseColWidth="10" defaultColWidth="11.42578125" defaultRowHeight="14.25" x14ac:dyDescent="0.2"/>
  <cols>
    <col min="1" max="1" width="2.7109375" style="1" customWidth="1"/>
    <col min="2" max="2" width="5.5703125" style="1" customWidth="1"/>
    <col min="3" max="3" width="11.28515625" style="1" customWidth="1"/>
    <col min="4" max="5" width="42.85546875" style="1" customWidth="1"/>
    <col min="6" max="9" width="8.85546875" style="1" customWidth="1"/>
    <col min="10" max="10" width="11.140625" style="1" customWidth="1"/>
    <col min="11" max="11" width="7.140625" style="1" customWidth="1"/>
    <col min="12" max="12" width="47.140625" style="1" customWidth="1"/>
    <col min="13" max="13" width="35.7109375" style="1" customWidth="1"/>
    <col min="14" max="15" width="7.7109375" style="1" customWidth="1"/>
    <col min="16" max="16" width="16.7109375" style="1" customWidth="1"/>
    <col min="17" max="35" width="5.5703125" style="1" customWidth="1"/>
    <col min="36" max="36" width="7.7109375" style="1" customWidth="1"/>
    <col min="37" max="39" width="16.7109375" style="1" customWidth="1"/>
    <col min="40" max="40" width="5.5703125" style="1" customWidth="1"/>
    <col min="41" max="41" width="88.85546875" style="1" customWidth="1"/>
    <col min="42" max="42" width="22.42578125" style="1" customWidth="1"/>
    <col min="43" max="43" width="16.7109375" style="1" customWidth="1"/>
    <col min="44" max="48" width="22.42578125" style="1" customWidth="1"/>
    <col min="49" max="55" width="14.42578125" style="1" customWidth="1"/>
    <col min="56" max="56" width="5.5703125" style="1" customWidth="1"/>
    <col min="57" max="57" width="13.28515625" style="1" customWidth="1"/>
    <col min="58" max="58" width="1.140625" style="1" customWidth="1"/>
    <col min="59" max="59" width="8.85546875" style="1" customWidth="1"/>
    <col min="60" max="60" width="11.42578125" style="5"/>
    <col min="61" max="61" width="1.140625" style="1" customWidth="1"/>
    <col min="62" max="62" width="16.7109375" style="5" customWidth="1"/>
    <col min="63" max="63" width="5.5703125" style="5" customWidth="1"/>
    <col min="64" max="66" width="15.5703125" style="1" customWidth="1"/>
    <col min="67" max="67" width="5.5703125" style="1" customWidth="1"/>
    <col min="68" max="69" width="16.7109375" style="1" customWidth="1"/>
    <col min="70" max="70" width="11.42578125" style="1"/>
    <col min="71" max="71" width="33.28515625" style="1" customWidth="1"/>
    <col min="72" max="16384" width="11.42578125" style="1"/>
  </cols>
  <sheetData>
    <row r="2" spans="2:71" s="2" customFormat="1" ht="37.5" customHeight="1" x14ac:dyDescent="0.25">
      <c r="B2" s="165"/>
      <c r="C2" s="166"/>
      <c r="D2" s="167"/>
      <c r="E2" s="162" t="s">
        <v>0</v>
      </c>
      <c r="F2" s="162"/>
      <c r="G2" s="162"/>
      <c r="H2" s="162"/>
      <c r="I2" s="162"/>
      <c r="J2" s="162"/>
      <c r="K2" s="162"/>
      <c r="L2" s="162"/>
      <c r="M2" s="162"/>
      <c r="N2" s="162"/>
      <c r="O2" s="162"/>
      <c r="P2" s="162"/>
      <c r="Q2" s="162"/>
      <c r="R2" s="162"/>
      <c r="S2" s="162"/>
      <c r="T2" s="162"/>
      <c r="U2" s="162"/>
      <c r="V2" s="162"/>
      <c r="W2" s="162"/>
      <c r="X2" s="162"/>
      <c r="Y2" s="162"/>
      <c r="Z2" s="162"/>
      <c r="AA2" s="162"/>
      <c r="AB2" s="162"/>
      <c r="AC2" s="162"/>
      <c r="AD2" s="162"/>
      <c r="AE2" s="162"/>
      <c r="AF2" s="162"/>
      <c r="AG2" s="162"/>
      <c r="AH2" s="162"/>
      <c r="AI2" s="162"/>
      <c r="AJ2" s="162"/>
      <c r="AK2" s="162"/>
      <c r="AL2" s="162"/>
      <c r="AM2" s="162"/>
      <c r="AN2" s="162"/>
      <c r="AO2" s="162"/>
      <c r="AP2" s="162"/>
      <c r="AQ2" s="162"/>
      <c r="AR2" s="162"/>
      <c r="AS2" s="162"/>
      <c r="AT2" s="162"/>
      <c r="AU2" s="162"/>
      <c r="AV2" s="162"/>
      <c r="AW2" s="162"/>
      <c r="AX2" s="162"/>
      <c r="AY2" s="162"/>
      <c r="AZ2" s="162"/>
      <c r="BA2" s="162"/>
      <c r="BB2" s="162"/>
      <c r="BC2" s="162"/>
      <c r="BD2" s="162"/>
      <c r="BE2" s="162"/>
      <c r="BF2" s="162"/>
      <c r="BG2" s="162"/>
      <c r="BH2" s="162"/>
      <c r="BI2" s="162"/>
      <c r="BJ2" s="162"/>
      <c r="BK2" s="162"/>
      <c r="BL2" s="162"/>
      <c r="BM2" s="162"/>
      <c r="BN2" s="162"/>
      <c r="BO2" s="162"/>
      <c r="BP2" s="162"/>
      <c r="BQ2" s="162"/>
      <c r="BR2" s="162"/>
      <c r="BS2" s="162"/>
    </row>
    <row r="3" spans="2:71" s="2" customFormat="1" ht="60" customHeight="1" x14ac:dyDescent="0.25">
      <c r="B3" s="168"/>
      <c r="C3" s="169"/>
      <c r="D3" s="170"/>
      <c r="E3" s="161" t="s">
        <v>1</v>
      </c>
      <c r="F3" s="161"/>
      <c r="G3" s="161"/>
      <c r="H3" s="161"/>
      <c r="I3" s="161"/>
      <c r="J3" s="161"/>
      <c r="K3" s="161"/>
      <c r="L3" s="161"/>
      <c r="M3" s="161"/>
      <c r="N3" s="161"/>
      <c r="O3" s="161"/>
      <c r="P3" s="161"/>
      <c r="Q3" s="161"/>
      <c r="R3" s="161"/>
      <c r="S3" s="161"/>
      <c r="T3" s="161"/>
      <c r="U3" s="161"/>
      <c r="V3" s="161"/>
      <c r="W3" s="161"/>
      <c r="X3" s="161"/>
      <c r="Y3" s="161"/>
      <c r="Z3" s="161"/>
      <c r="AA3" s="161"/>
      <c r="AB3" s="161"/>
      <c r="AC3" s="161"/>
      <c r="AD3" s="161"/>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1"/>
      <c r="BN3" s="161"/>
      <c r="BO3" s="161"/>
      <c r="BP3" s="161"/>
      <c r="BQ3" s="161"/>
      <c r="BR3" s="161"/>
      <c r="BS3" s="161"/>
    </row>
    <row r="4" spans="2:71" s="13" customFormat="1" ht="38.25" customHeight="1" x14ac:dyDescent="0.25">
      <c r="B4" s="171"/>
      <c r="C4" s="172"/>
      <c r="D4" s="173"/>
      <c r="E4" s="160" t="s">
        <v>65</v>
      </c>
      <c r="F4" s="160"/>
      <c r="G4" s="160"/>
      <c r="H4" s="160"/>
      <c r="I4" s="160"/>
      <c r="J4" s="160"/>
      <c r="K4" s="160"/>
      <c r="L4" s="160"/>
      <c r="M4" s="160"/>
      <c r="N4" s="160"/>
      <c r="O4" s="160"/>
      <c r="P4" s="160"/>
      <c r="Q4" s="160"/>
      <c r="R4" s="160"/>
      <c r="S4" s="160" t="s">
        <v>75</v>
      </c>
      <c r="T4" s="160"/>
      <c r="U4" s="160"/>
      <c r="V4" s="160"/>
      <c r="W4" s="160"/>
      <c r="X4" s="160"/>
      <c r="Y4" s="160"/>
      <c r="Z4" s="160"/>
      <c r="AA4" s="160"/>
      <c r="AB4" s="160"/>
      <c r="AC4" s="160"/>
      <c r="AD4" s="160"/>
      <c r="AE4" s="160"/>
      <c r="AF4" s="160"/>
      <c r="AG4" s="160"/>
      <c r="AH4" s="160"/>
      <c r="AI4" s="160"/>
      <c r="AJ4" s="160"/>
      <c r="AK4" s="160"/>
      <c r="AL4" s="160"/>
      <c r="AM4" s="160"/>
      <c r="AN4" s="160"/>
      <c r="AO4" s="160"/>
      <c r="AP4" s="160"/>
      <c r="AQ4" s="160"/>
      <c r="AR4" s="160"/>
      <c r="AS4" s="160"/>
      <c r="AT4" s="160"/>
      <c r="AU4" s="160" t="s">
        <v>76</v>
      </c>
      <c r="AV4" s="160"/>
      <c r="AW4" s="160"/>
      <c r="AX4" s="160"/>
      <c r="AY4" s="160"/>
      <c r="AZ4" s="160"/>
      <c r="BA4" s="160"/>
      <c r="BB4" s="160"/>
      <c r="BC4" s="160"/>
      <c r="BD4" s="160"/>
      <c r="BE4" s="160"/>
      <c r="BF4" s="160"/>
      <c r="BG4" s="160"/>
      <c r="BH4" s="160"/>
      <c r="BI4" s="160"/>
      <c r="BJ4" s="160"/>
      <c r="BK4" s="160"/>
      <c r="BL4" s="160"/>
      <c r="BM4" s="160"/>
      <c r="BN4" s="160"/>
      <c r="BO4" s="160"/>
      <c r="BP4" s="160"/>
      <c r="BQ4" s="160"/>
      <c r="BR4" s="160"/>
      <c r="BS4" s="160"/>
    </row>
    <row r="5" spans="2:71" s="3" customFormat="1" ht="12.75" x14ac:dyDescent="0.2">
      <c r="BH5" s="14"/>
      <c r="BJ5" s="14"/>
      <c r="BK5" s="14"/>
    </row>
    <row r="6" spans="2:71" s="4" customFormat="1" ht="23.25" customHeight="1" x14ac:dyDescent="0.25">
      <c r="C6" s="163" t="s">
        <v>2</v>
      </c>
      <c r="D6" s="163"/>
      <c r="E6" s="201">
        <v>44907</v>
      </c>
      <c r="F6" s="164"/>
      <c r="G6" s="164"/>
      <c r="H6" s="164"/>
      <c r="I6" s="164"/>
      <c r="BH6" s="15"/>
      <c r="BJ6" s="15"/>
      <c r="BK6" s="15"/>
    </row>
    <row r="7" spans="2:71" s="3" customFormat="1" ht="13.5" thickBot="1" x14ac:dyDescent="0.25">
      <c r="BH7" s="14"/>
      <c r="BJ7" s="14"/>
      <c r="BK7" s="14"/>
    </row>
    <row r="8" spans="2:71" s="4" customFormat="1" ht="21.75" customHeight="1" x14ac:dyDescent="0.25">
      <c r="B8" s="180" t="s">
        <v>3</v>
      </c>
      <c r="C8" s="181"/>
      <c r="D8" s="181"/>
      <c r="E8" s="181"/>
      <c r="F8" s="181"/>
      <c r="G8" s="181"/>
      <c r="H8" s="181"/>
      <c r="I8" s="181"/>
      <c r="J8" s="181"/>
      <c r="K8" s="181"/>
      <c r="L8" s="181"/>
      <c r="M8" s="182"/>
      <c r="N8" s="151" t="s">
        <v>4</v>
      </c>
      <c r="O8" s="152"/>
      <c r="P8" s="152"/>
      <c r="Q8" s="152"/>
      <c r="R8" s="152"/>
      <c r="S8" s="152"/>
      <c r="T8" s="152"/>
      <c r="U8" s="152"/>
      <c r="V8" s="152"/>
      <c r="W8" s="152"/>
      <c r="X8" s="152"/>
      <c r="Y8" s="152"/>
      <c r="Z8" s="152"/>
      <c r="AA8" s="152"/>
      <c r="AB8" s="152"/>
      <c r="AC8" s="152"/>
      <c r="AD8" s="152"/>
      <c r="AE8" s="152"/>
      <c r="AF8" s="152"/>
      <c r="AG8" s="152"/>
      <c r="AH8" s="152"/>
      <c r="AI8" s="152"/>
      <c r="AJ8" s="152"/>
      <c r="AK8" s="152"/>
      <c r="AL8" s="152"/>
      <c r="AM8" s="153"/>
      <c r="AN8" s="126" t="s">
        <v>5</v>
      </c>
      <c r="AO8" s="127"/>
      <c r="AP8" s="127"/>
      <c r="AQ8" s="127"/>
      <c r="AR8" s="127"/>
      <c r="AS8" s="127"/>
      <c r="AT8" s="127"/>
      <c r="AU8" s="127"/>
      <c r="AV8" s="127"/>
      <c r="AW8" s="134" t="s">
        <v>6</v>
      </c>
      <c r="AX8" s="135"/>
      <c r="AY8" s="135"/>
      <c r="AZ8" s="135"/>
      <c r="BA8" s="135"/>
      <c r="BB8" s="135"/>
      <c r="BC8" s="135"/>
      <c r="BD8" s="135"/>
      <c r="BE8" s="135"/>
      <c r="BF8" s="135"/>
      <c r="BG8" s="135"/>
      <c r="BH8" s="135"/>
      <c r="BI8" s="135"/>
      <c r="BJ8" s="135"/>
      <c r="BK8" s="135"/>
      <c r="BL8" s="135"/>
      <c r="BM8" s="135"/>
      <c r="BN8" s="135"/>
      <c r="BO8" s="117" t="s">
        <v>7</v>
      </c>
      <c r="BP8" s="118"/>
      <c r="BQ8" s="118"/>
      <c r="BR8" s="118"/>
      <c r="BS8" s="121" t="s">
        <v>73</v>
      </c>
    </row>
    <row r="9" spans="2:71" s="4" customFormat="1" ht="15" customHeight="1" x14ac:dyDescent="0.25">
      <c r="B9" s="183" t="s">
        <v>74</v>
      </c>
      <c r="C9" s="174" t="s">
        <v>41</v>
      </c>
      <c r="D9" s="176" t="s">
        <v>8</v>
      </c>
      <c r="E9" s="176" t="s">
        <v>9</v>
      </c>
      <c r="F9" s="176" t="s">
        <v>10</v>
      </c>
      <c r="G9" s="176"/>
      <c r="H9" s="176"/>
      <c r="I9" s="176"/>
      <c r="J9" s="176"/>
      <c r="K9" s="185" t="s">
        <v>40</v>
      </c>
      <c r="L9" s="186"/>
      <c r="M9" s="188" t="s">
        <v>11</v>
      </c>
      <c r="N9" s="151" t="s">
        <v>12</v>
      </c>
      <c r="O9" s="152"/>
      <c r="P9" s="152"/>
      <c r="Q9" s="152"/>
      <c r="R9" s="152"/>
      <c r="S9" s="152"/>
      <c r="T9" s="152"/>
      <c r="U9" s="152"/>
      <c r="V9" s="152"/>
      <c r="W9" s="152"/>
      <c r="X9" s="152"/>
      <c r="Y9" s="152"/>
      <c r="Z9" s="152"/>
      <c r="AA9" s="152"/>
      <c r="AB9" s="152"/>
      <c r="AC9" s="152"/>
      <c r="AD9" s="152"/>
      <c r="AE9" s="152"/>
      <c r="AF9" s="152"/>
      <c r="AG9" s="152"/>
      <c r="AH9" s="152"/>
      <c r="AI9" s="152"/>
      <c r="AJ9" s="152"/>
      <c r="AK9" s="152"/>
      <c r="AL9" s="152"/>
      <c r="AM9" s="153"/>
      <c r="AN9" s="149" t="s">
        <v>13</v>
      </c>
      <c r="AO9" s="148" t="s">
        <v>14</v>
      </c>
      <c r="AP9" s="148" t="s">
        <v>15</v>
      </c>
      <c r="AQ9" s="148" t="s">
        <v>16</v>
      </c>
      <c r="AR9" s="148" t="s">
        <v>17</v>
      </c>
      <c r="AS9" s="148" t="s">
        <v>18</v>
      </c>
      <c r="AT9" s="148" t="s">
        <v>19</v>
      </c>
      <c r="AU9" s="148" t="s">
        <v>20</v>
      </c>
      <c r="AV9" s="148" t="s">
        <v>21</v>
      </c>
      <c r="AW9" s="128" t="s">
        <v>22</v>
      </c>
      <c r="AX9" s="129"/>
      <c r="AY9" s="129"/>
      <c r="AZ9" s="129"/>
      <c r="BA9" s="129"/>
      <c r="BB9" s="129"/>
      <c r="BC9" s="130"/>
      <c r="BD9" s="136" t="s">
        <v>23</v>
      </c>
      <c r="BE9" s="137"/>
      <c r="BF9" s="140"/>
      <c r="BG9" s="136" t="s">
        <v>45</v>
      </c>
      <c r="BH9" s="137"/>
      <c r="BI9" s="140"/>
      <c r="BJ9" s="136" t="s">
        <v>24</v>
      </c>
      <c r="BK9" s="137"/>
      <c r="BL9" s="142" t="s">
        <v>25</v>
      </c>
      <c r="BM9" s="144" t="s">
        <v>26</v>
      </c>
      <c r="BN9" s="146" t="s">
        <v>27</v>
      </c>
      <c r="BO9" s="119"/>
      <c r="BP9" s="120"/>
      <c r="BQ9" s="120"/>
      <c r="BR9" s="120"/>
      <c r="BS9" s="122"/>
    </row>
    <row r="10" spans="2:71" s="4" customFormat="1" ht="15" customHeight="1" x14ac:dyDescent="0.25">
      <c r="B10" s="183"/>
      <c r="C10" s="174"/>
      <c r="D10" s="176"/>
      <c r="E10" s="176"/>
      <c r="F10" s="178" t="s">
        <v>28</v>
      </c>
      <c r="G10" s="178" t="s">
        <v>29</v>
      </c>
      <c r="H10" s="178" t="s">
        <v>30</v>
      </c>
      <c r="I10" s="178" t="s">
        <v>31</v>
      </c>
      <c r="J10" s="178" t="s">
        <v>130</v>
      </c>
      <c r="K10" s="186"/>
      <c r="L10" s="186"/>
      <c r="M10" s="189"/>
      <c r="N10" s="151" t="s">
        <v>32</v>
      </c>
      <c r="O10" s="152"/>
      <c r="P10" s="152"/>
      <c r="Q10" s="152" t="s">
        <v>33</v>
      </c>
      <c r="R10" s="152"/>
      <c r="S10" s="152"/>
      <c r="T10" s="152"/>
      <c r="U10" s="152"/>
      <c r="V10" s="152"/>
      <c r="W10" s="152"/>
      <c r="X10" s="152"/>
      <c r="Y10" s="152"/>
      <c r="Z10" s="152"/>
      <c r="AA10" s="152"/>
      <c r="AB10" s="152"/>
      <c r="AC10" s="152"/>
      <c r="AD10" s="152"/>
      <c r="AE10" s="152"/>
      <c r="AF10" s="152"/>
      <c r="AG10" s="152"/>
      <c r="AH10" s="152"/>
      <c r="AI10" s="152"/>
      <c r="AJ10" s="156" t="s">
        <v>34</v>
      </c>
      <c r="AK10" s="156"/>
      <c r="AL10" s="156" t="s">
        <v>35</v>
      </c>
      <c r="AM10" s="158" t="s">
        <v>36</v>
      </c>
      <c r="AN10" s="149"/>
      <c r="AO10" s="148"/>
      <c r="AP10" s="148"/>
      <c r="AQ10" s="148"/>
      <c r="AR10" s="148"/>
      <c r="AS10" s="148"/>
      <c r="AT10" s="148"/>
      <c r="AU10" s="148"/>
      <c r="AV10" s="148"/>
      <c r="AW10" s="131"/>
      <c r="AX10" s="132"/>
      <c r="AY10" s="132"/>
      <c r="AZ10" s="132"/>
      <c r="BA10" s="132"/>
      <c r="BB10" s="132"/>
      <c r="BC10" s="133"/>
      <c r="BD10" s="138"/>
      <c r="BE10" s="139"/>
      <c r="BF10" s="141"/>
      <c r="BG10" s="138"/>
      <c r="BH10" s="139"/>
      <c r="BI10" s="141"/>
      <c r="BJ10" s="138"/>
      <c r="BK10" s="139"/>
      <c r="BL10" s="143"/>
      <c r="BM10" s="145"/>
      <c r="BN10" s="147"/>
      <c r="BO10" s="119"/>
      <c r="BP10" s="120"/>
      <c r="BQ10" s="120"/>
      <c r="BR10" s="120"/>
      <c r="BS10" s="122"/>
    </row>
    <row r="11" spans="2:71" s="4" customFormat="1" ht="33.75" customHeight="1" thickBot="1" x14ac:dyDescent="0.3">
      <c r="B11" s="184"/>
      <c r="C11" s="175"/>
      <c r="D11" s="177"/>
      <c r="E11" s="177"/>
      <c r="F11" s="179"/>
      <c r="G11" s="179"/>
      <c r="H11" s="179"/>
      <c r="I11" s="179"/>
      <c r="J11" s="179"/>
      <c r="K11" s="187"/>
      <c r="L11" s="187"/>
      <c r="M11" s="190"/>
      <c r="N11" s="154"/>
      <c r="O11" s="155"/>
      <c r="P11" s="155"/>
      <c r="Q11" s="16">
        <v>1</v>
      </c>
      <c r="R11" s="16">
        <v>2</v>
      </c>
      <c r="S11" s="16">
        <v>3</v>
      </c>
      <c r="T11" s="16">
        <v>4</v>
      </c>
      <c r="U11" s="16">
        <v>5</v>
      </c>
      <c r="V11" s="16">
        <v>6</v>
      </c>
      <c r="W11" s="16">
        <v>7</v>
      </c>
      <c r="X11" s="16">
        <v>8</v>
      </c>
      <c r="Y11" s="16">
        <v>9</v>
      </c>
      <c r="Z11" s="16">
        <v>10</v>
      </c>
      <c r="AA11" s="16">
        <v>11</v>
      </c>
      <c r="AB11" s="16">
        <v>12</v>
      </c>
      <c r="AC11" s="16">
        <v>13</v>
      </c>
      <c r="AD11" s="16">
        <v>14</v>
      </c>
      <c r="AE11" s="16">
        <v>15</v>
      </c>
      <c r="AF11" s="16">
        <v>16</v>
      </c>
      <c r="AG11" s="16">
        <v>17</v>
      </c>
      <c r="AH11" s="16">
        <v>18</v>
      </c>
      <c r="AI11" s="16">
        <v>19</v>
      </c>
      <c r="AJ11" s="157"/>
      <c r="AK11" s="157"/>
      <c r="AL11" s="157"/>
      <c r="AM11" s="159"/>
      <c r="AN11" s="150"/>
      <c r="AO11" s="144"/>
      <c r="AP11" s="144"/>
      <c r="AQ11" s="144"/>
      <c r="AR11" s="144"/>
      <c r="AS11" s="144"/>
      <c r="AT11" s="144"/>
      <c r="AU11" s="144"/>
      <c r="AV11" s="144"/>
      <c r="AW11" s="17" t="s">
        <v>37</v>
      </c>
      <c r="AX11" s="17" t="s">
        <v>38</v>
      </c>
      <c r="AY11" s="17">
        <v>2</v>
      </c>
      <c r="AZ11" s="17">
        <v>3</v>
      </c>
      <c r="BA11" s="17">
        <v>4</v>
      </c>
      <c r="BB11" s="17">
        <v>5</v>
      </c>
      <c r="BC11" s="17">
        <v>6</v>
      </c>
      <c r="BD11" s="138"/>
      <c r="BE11" s="139"/>
      <c r="BF11" s="141"/>
      <c r="BG11" s="138"/>
      <c r="BH11" s="139"/>
      <c r="BI11" s="141"/>
      <c r="BJ11" s="138"/>
      <c r="BK11" s="139"/>
      <c r="BL11" s="143"/>
      <c r="BM11" s="145"/>
      <c r="BN11" s="147"/>
      <c r="BO11" s="124" t="s">
        <v>32</v>
      </c>
      <c r="BP11" s="125"/>
      <c r="BQ11" s="18" t="s">
        <v>34</v>
      </c>
      <c r="BR11" s="18" t="s">
        <v>39</v>
      </c>
      <c r="BS11" s="123"/>
    </row>
    <row r="12" spans="2:71" s="23" customFormat="1" ht="189" customHeight="1" x14ac:dyDescent="0.25">
      <c r="B12" s="94">
        <v>1</v>
      </c>
      <c r="C12" s="97" t="s">
        <v>97</v>
      </c>
      <c r="D12" s="100" t="s">
        <v>98</v>
      </c>
      <c r="E12" s="100" t="s">
        <v>131</v>
      </c>
      <c r="F12" s="102" t="s">
        <v>99</v>
      </c>
      <c r="G12" s="102" t="s">
        <v>99</v>
      </c>
      <c r="H12" s="102" t="s">
        <v>99</v>
      </c>
      <c r="I12" s="102" t="s">
        <v>99</v>
      </c>
      <c r="J12" s="104" t="str">
        <f>IF(AND((F12="SI"),(G12="SI"),(H12="SI"),(I12="SI")),"Si es Riesgo de Corrupción","No es Riesgo de Corrupción")</f>
        <v>Si es Riesgo de Corrupción</v>
      </c>
      <c r="K12" s="19">
        <v>1</v>
      </c>
      <c r="L12" s="36" t="s">
        <v>132</v>
      </c>
      <c r="M12" s="191" t="s">
        <v>118</v>
      </c>
      <c r="N12" s="108">
        <v>2</v>
      </c>
      <c r="O12" s="111" t="str">
        <f>IF(N12=1,"Rara vez",IF(N12=2,"Improbable",IF(N12=3,"Posible",IF(N12=4,"Probable",IF(N12=5,"Casi seguro","Definir el nivel de probabilidad")))))</f>
        <v>Improbable</v>
      </c>
      <c r="P12" s="114" t="str">
        <f>IF(N12=5,"Descripción:
Se espera que el evento ocurra en la mayoría de las circunstancias
Frecuencia:
Más de 1 vez al año",IF(N12=4,"Descripción:
Es viable que el evento ocurra en la mayoría de las circunstancias
Frecuencia:
Al menos 1 vez en el último año",IF(N12=3,"Descripción:
El evento podrá ocurrir en algún momento
Frecuencia:
Al menos 1 vez en los últimos 2 años",IF(N12=2,"Descripción:
El evento puede ocurrir en algún momento
Frecuencia:
Al menos 1 vez en los últimos 5 años",IF(N12=1,"Descripción:
El evento puede ocurrir solo en circunstancias excepcionales (poco comunes o anormales)
Frecuencia:
No se ha presentado en los últimos 5 años","← ← 
Definir el nivel de probabilidad")))))</f>
        <v>Descripción:
El evento puede ocurrir en algún momento
Frecuencia:
Al menos 1 vez en los últimos 5 años</v>
      </c>
      <c r="Q12" s="91" t="s">
        <v>99</v>
      </c>
      <c r="R12" s="91" t="s">
        <v>99</v>
      </c>
      <c r="S12" s="91" t="s">
        <v>101</v>
      </c>
      <c r="T12" s="91" t="s">
        <v>101</v>
      </c>
      <c r="U12" s="91" t="s">
        <v>99</v>
      </c>
      <c r="V12" s="91" t="s">
        <v>99</v>
      </c>
      <c r="W12" s="91" t="s">
        <v>99</v>
      </c>
      <c r="X12" s="91" t="s">
        <v>99</v>
      </c>
      <c r="Y12" s="91" t="s">
        <v>99</v>
      </c>
      <c r="Z12" s="91" t="s">
        <v>99</v>
      </c>
      <c r="AA12" s="91" t="s">
        <v>99</v>
      </c>
      <c r="AB12" s="91" t="s">
        <v>99</v>
      </c>
      <c r="AC12" s="91" t="s">
        <v>99</v>
      </c>
      <c r="AD12" s="91" t="s">
        <v>99</v>
      </c>
      <c r="AE12" s="91" t="s">
        <v>99</v>
      </c>
      <c r="AF12" s="91" t="s">
        <v>101</v>
      </c>
      <c r="AG12" s="91" t="s">
        <v>99</v>
      </c>
      <c r="AH12" s="91" t="s">
        <v>99</v>
      </c>
      <c r="AI12" s="91" t="s">
        <v>101</v>
      </c>
      <c r="AJ12" s="81">
        <f>IF(AF12="SI","Impacto Catastrófico por lesoines o perdida de vidas humanas",(COUNTIF(Q12:AE21,"SI")+COUNTIF(AG12:AI21,"SI")))</f>
        <v>15</v>
      </c>
      <c r="AK12" s="81" t="str">
        <f>IF(AJ12=0,"",IF(AND(AJ12&gt;0,AJ12&lt;=5),"Moderado",IF(AND(AJ12&gt;5,AJ12&lt;=11),"Mayor","Catastrófico")))</f>
        <v>Catastrófico</v>
      </c>
      <c r="AL12" s="81" t="str">
        <f>IF(AND(O12="Rara Vez",AK12="Moderado"),"Moderado",IF(AND(O12="Rara Vez",AK12="Mayor"),"Alto",IF(AND(O12="Improbable",AK12="Moderado"),"Moderado",IF(AND(O12="Improbable",AK12="Mayor"),"Alto",IF(AND(O12="Posible",AK12="Moderado"),"Alto",IF(AND(O12="Probable",AK12="Moderado"),"Alto","Extremo"))))))</f>
        <v>Extremo</v>
      </c>
      <c r="AM12" s="82" t="s">
        <v>71</v>
      </c>
      <c r="AN12" s="20">
        <v>1</v>
      </c>
      <c r="AO12" s="41" t="s">
        <v>119</v>
      </c>
      <c r="AP12" s="41" t="s">
        <v>151</v>
      </c>
      <c r="AQ12" s="41" t="s">
        <v>102</v>
      </c>
      <c r="AR12" s="41" t="s">
        <v>133</v>
      </c>
      <c r="AS12" s="41" t="s">
        <v>134</v>
      </c>
      <c r="AT12" s="41" t="s">
        <v>135</v>
      </c>
      <c r="AU12" s="41" t="s">
        <v>136</v>
      </c>
      <c r="AV12" s="41" t="s">
        <v>103</v>
      </c>
      <c r="AW12" s="42" t="s">
        <v>104</v>
      </c>
      <c r="AX12" s="42" t="s">
        <v>105</v>
      </c>
      <c r="AY12" s="42" t="s">
        <v>106</v>
      </c>
      <c r="AZ12" s="42" t="s">
        <v>107</v>
      </c>
      <c r="BA12" s="42" t="s">
        <v>108</v>
      </c>
      <c r="BB12" s="42" t="s">
        <v>109</v>
      </c>
      <c r="BC12" s="42" t="s">
        <v>110</v>
      </c>
      <c r="BD12" s="22">
        <f t="shared" ref="BD12:BD21" si="0">IF(AW12="Asignado",15,0)+IF(AX12="Adecuado",15,0)+IF(AY12="Oportuna",15,0)+IF(AZ12="Prevenir",15,IF(AZ12="Detectar",10,0))+IF(BA12="Confiable",15,0)+IF(BB12="Se investigan y resuelven oportunamente",15,0)+IF(BC12="Completa",10,IF(BC12="Incompleta",5,0))</f>
        <v>100</v>
      </c>
      <c r="BE12" s="22" t="str">
        <f t="shared" ref="BE12:BE61" si="1">IF(BD12&lt;=85,"Débil",IF(AND(BD12&gt;=86,BD12&lt;=94),"Moderado","Fuerte"))</f>
        <v>Fuerte</v>
      </c>
      <c r="BF12" s="21"/>
      <c r="BG12" s="49" t="s">
        <v>111</v>
      </c>
      <c r="BH12" s="22" t="str">
        <f t="shared" ref="BH12:BH61" si="2">IF(BG12="Débil","No se ejecuta",IF(BG12="Moderado","Algunas veces se ejecuta",IF(BG12="FUERTE","Siempre se ejecuta","Casilla formulada")))</f>
        <v>Siempre se ejecuta</v>
      </c>
      <c r="BI12" s="21"/>
      <c r="BJ12" s="22" t="str">
        <f t="shared" ref="BJ12:BJ21" si="3">IF(AND(BG12="Fuerte",BE12="Fuerte"),"FUERTE",IF(AND(BG12="Fuerte",BE12="Moderado"),"MODERADO",IF(AND(BG12="Fuerte",BE12="Débil"),"DÉBIL",IF(AND(BG12="Moderado",BE12="Fuerte"),"MODERADO",IF(AND(BG12="Moderado",BE12="Moderado"),"MODERADO",IF(AND(BG12="Moderado",BE12="Débil"),"DÉBIL",IF(AND(BG12="Débil",BE12="Fuerte"),"DÉBIL",IF(AND(BG12="Débil",BE12="Moderado"),"DÉBIL",IF(AND(BG12="Débil",BE12="Débil"),"DÉBIL","")))))))))</f>
        <v>FUERTE</v>
      </c>
      <c r="BK12" s="22">
        <f t="shared" ref="BK12:BK61" si="4">IF(BJ12="DÉBIL",0,IF(BJ12="MODERADO",50,IF(BJ12="FUERTE",100,"")))</f>
        <v>100</v>
      </c>
      <c r="BL12" s="22" t="str">
        <f t="shared" ref="BL12:BL21" si="5">IF(AND(BG12="Fuerte",BE12="Fuerte"),"NO","SI")</f>
        <v>NO</v>
      </c>
      <c r="BM12" s="85" t="str">
        <f>IF(AVERAGE(BK12:BK21)=100,"FUERTE",IF(AND(AVERAGE(BK12:BK21)&lt;=99,AVERAGE(BK12:BK21)&gt;=50),"MODERADA",IF(AVERAGE(BK12:BK21)&lt;50,"DÉBIL",0)))</f>
        <v>FUERTE</v>
      </c>
      <c r="BN12" s="88" t="str">
        <f>IFERROR(IF(BM12="DÉBIL","NO DISMINUYE",IF(AVERAGEIF(AV12:AV21,"Preventivo",BK12:BK21)&gt;=50,"DIRECTAMENTE","NO DISMINUYE")),"NO DISMINUYE")</f>
        <v>DIRECTAMENTE</v>
      </c>
      <c r="BO12" s="69">
        <f>IF(N12=1,1,IF(AND(N12=2,BM12="FUERTE",BN12="DIRECTAMENTE"),N12-1,IF(AND(N12&gt;2,BM12="FUERTE",BN12="DIRECTAMENTE"),N12-2,IF(AND(N12&gt;=2,BM12="MODERADA",BN12="DIRECTAMENTE"),N12-1,N12))))</f>
        <v>1</v>
      </c>
      <c r="BP12" s="72" t="str">
        <f>IF(BO12=1,"Rara vez",IF(BO12=2,"Improbable",IF(BO12=3,"Posible",IF(BO12=4,"Probable",IF(BO12=5,"Casi Seguro",0)))))</f>
        <v>Rara vez</v>
      </c>
      <c r="BQ12" s="75" t="str">
        <f>AK12</f>
        <v>Catastrófico</v>
      </c>
      <c r="BR12" s="75" t="str">
        <f>IF(AND(BP12="Rara Vez",BQ12="Moderado"),"Moderado",IF(AND(BP12="Rara Vez",BQ12="Mayor"),"Alto",IF(AND(BP12="Improbable",BQ12="Moderado"),"Moderado",IF(AND(BP12="Improbable",BQ12="Mayor"),"Alto",IF(AND(BP12="Posible",BQ12="Moderado"),"Alto",IF(AND(BP12="Probable",BQ12="Moderado"),"Alto","Extremo"))))))</f>
        <v>Extremo</v>
      </c>
      <c r="BS12" s="78" t="s">
        <v>120</v>
      </c>
    </row>
    <row r="13" spans="2:71" s="23" customFormat="1" ht="13.5" customHeight="1" x14ac:dyDescent="0.25">
      <c r="B13" s="95"/>
      <c r="C13" s="98"/>
      <c r="D13" s="100"/>
      <c r="E13" s="100"/>
      <c r="F13" s="102"/>
      <c r="G13" s="102"/>
      <c r="H13" s="102"/>
      <c r="I13" s="102"/>
      <c r="J13" s="104"/>
      <c r="K13" s="24">
        <v>2</v>
      </c>
      <c r="L13" s="37" t="s">
        <v>42</v>
      </c>
      <c r="M13" s="191"/>
      <c r="N13" s="109"/>
      <c r="O13" s="112"/>
      <c r="P13" s="73"/>
      <c r="Q13" s="92"/>
      <c r="R13" s="92"/>
      <c r="S13" s="92"/>
      <c r="T13" s="92"/>
      <c r="U13" s="92"/>
      <c r="V13" s="92"/>
      <c r="W13" s="92"/>
      <c r="X13" s="92"/>
      <c r="Y13" s="92"/>
      <c r="Z13" s="92"/>
      <c r="AA13" s="92"/>
      <c r="AB13" s="92"/>
      <c r="AC13" s="92"/>
      <c r="AD13" s="92"/>
      <c r="AE13" s="92"/>
      <c r="AF13" s="92"/>
      <c r="AG13" s="92"/>
      <c r="AH13" s="92"/>
      <c r="AI13" s="92"/>
      <c r="AJ13" s="76"/>
      <c r="AK13" s="76"/>
      <c r="AL13" s="76"/>
      <c r="AM13" s="83"/>
      <c r="AN13" s="25">
        <v>2</v>
      </c>
      <c r="AO13" s="43" t="s">
        <v>44</v>
      </c>
      <c r="AP13" s="43"/>
      <c r="AQ13" s="43" t="s">
        <v>43</v>
      </c>
      <c r="AR13" s="43"/>
      <c r="AS13" s="43"/>
      <c r="AT13" s="43"/>
      <c r="AU13" s="43"/>
      <c r="AV13" s="43" t="s">
        <v>43</v>
      </c>
      <c r="AW13" s="44" t="s">
        <v>43</v>
      </c>
      <c r="AX13" s="44" t="s">
        <v>43</v>
      </c>
      <c r="AY13" s="44" t="s">
        <v>43</v>
      </c>
      <c r="AZ13" s="44" t="s">
        <v>43</v>
      </c>
      <c r="BA13" s="44" t="s">
        <v>43</v>
      </c>
      <c r="BB13" s="44" t="s">
        <v>43</v>
      </c>
      <c r="BC13" s="44" t="s">
        <v>43</v>
      </c>
      <c r="BD13" s="27">
        <f t="shared" si="0"/>
        <v>0</v>
      </c>
      <c r="BE13" s="27" t="str">
        <f t="shared" si="1"/>
        <v>Débil</v>
      </c>
      <c r="BF13" s="26"/>
      <c r="BG13" s="50" t="s">
        <v>43</v>
      </c>
      <c r="BH13" s="27" t="str">
        <f t="shared" si="2"/>
        <v>Casilla formulada</v>
      </c>
      <c r="BI13" s="26"/>
      <c r="BJ13" s="27" t="str">
        <f t="shared" si="3"/>
        <v/>
      </c>
      <c r="BK13" s="27" t="str">
        <f t="shared" si="4"/>
        <v/>
      </c>
      <c r="BL13" s="27" t="str">
        <f t="shared" si="5"/>
        <v>SI</v>
      </c>
      <c r="BM13" s="86"/>
      <c r="BN13" s="89"/>
      <c r="BO13" s="70"/>
      <c r="BP13" s="73"/>
      <c r="BQ13" s="76"/>
      <c r="BR13" s="76"/>
      <c r="BS13" s="79"/>
    </row>
    <row r="14" spans="2:71" s="23" customFormat="1" ht="13.5" customHeight="1" x14ac:dyDescent="0.25">
      <c r="B14" s="95"/>
      <c r="C14" s="98"/>
      <c r="D14" s="100"/>
      <c r="E14" s="100"/>
      <c r="F14" s="102"/>
      <c r="G14" s="102"/>
      <c r="H14" s="102"/>
      <c r="I14" s="102"/>
      <c r="J14" s="104"/>
      <c r="K14" s="28">
        <v>3</v>
      </c>
      <c r="L14" s="38" t="s">
        <v>42</v>
      </c>
      <c r="M14" s="191"/>
      <c r="N14" s="109"/>
      <c r="O14" s="112"/>
      <c r="P14" s="73"/>
      <c r="Q14" s="92"/>
      <c r="R14" s="92"/>
      <c r="S14" s="92"/>
      <c r="T14" s="92"/>
      <c r="U14" s="92"/>
      <c r="V14" s="92"/>
      <c r="W14" s="92"/>
      <c r="X14" s="92"/>
      <c r="Y14" s="92"/>
      <c r="Z14" s="92"/>
      <c r="AA14" s="92"/>
      <c r="AB14" s="92"/>
      <c r="AC14" s="92"/>
      <c r="AD14" s="92"/>
      <c r="AE14" s="92"/>
      <c r="AF14" s="92"/>
      <c r="AG14" s="92"/>
      <c r="AH14" s="92"/>
      <c r="AI14" s="92"/>
      <c r="AJ14" s="76"/>
      <c r="AK14" s="76"/>
      <c r="AL14" s="76"/>
      <c r="AM14" s="83"/>
      <c r="AN14" s="29">
        <v>3</v>
      </c>
      <c r="AO14" s="45" t="s">
        <v>44</v>
      </c>
      <c r="AP14" s="45"/>
      <c r="AQ14" s="45" t="s">
        <v>43</v>
      </c>
      <c r="AR14" s="45"/>
      <c r="AS14" s="45"/>
      <c r="AT14" s="45"/>
      <c r="AU14" s="45"/>
      <c r="AV14" s="45" t="s">
        <v>43</v>
      </c>
      <c r="AW14" s="46" t="s">
        <v>43</v>
      </c>
      <c r="AX14" s="46" t="s">
        <v>43</v>
      </c>
      <c r="AY14" s="46" t="s">
        <v>43</v>
      </c>
      <c r="AZ14" s="46" t="s">
        <v>43</v>
      </c>
      <c r="BA14" s="46" t="s">
        <v>43</v>
      </c>
      <c r="BB14" s="46" t="s">
        <v>43</v>
      </c>
      <c r="BC14" s="46" t="s">
        <v>43</v>
      </c>
      <c r="BD14" s="31">
        <f t="shared" si="0"/>
        <v>0</v>
      </c>
      <c r="BE14" s="31" t="str">
        <f t="shared" si="1"/>
        <v>Débil</v>
      </c>
      <c r="BF14" s="30"/>
      <c r="BG14" s="51" t="s">
        <v>43</v>
      </c>
      <c r="BH14" s="31" t="str">
        <f t="shared" si="2"/>
        <v>Casilla formulada</v>
      </c>
      <c r="BI14" s="30"/>
      <c r="BJ14" s="31" t="str">
        <f t="shared" si="3"/>
        <v/>
      </c>
      <c r="BK14" s="31" t="str">
        <f t="shared" si="4"/>
        <v/>
      </c>
      <c r="BL14" s="31" t="str">
        <f t="shared" si="5"/>
        <v>SI</v>
      </c>
      <c r="BM14" s="86"/>
      <c r="BN14" s="89"/>
      <c r="BO14" s="70"/>
      <c r="BP14" s="73"/>
      <c r="BQ14" s="76"/>
      <c r="BR14" s="76"/>
      <c r="BS14" s="79"/>
    </row>
    <row r="15" spans="2:71" s="23" customFormat="1" ht="13.5" customHeight="1" x14ac:dyDescent="0.25">
      <c r="B15" s="95"/>
      <c r="C15" s="98"/>
      <c r="D15" s="100"/>
      <c r="E15" s="100"/>
      <c r="F15" s="102"/>
      <c r="G15" s="102"/>
      <c r="H15" s="102"/>
      <c r="I15" s="102"/>
      <c r="J15" s="104"/>
      <c r="K15" s="24">
        <v>4</v>
      </c>
      <c r="L15" s="37" t="s">
        <v>42</v>
      </c>
      <c r="M15" s="191"/>
      <c r="N15" s="109"/>
      <c r="O15" s="112"/>
      <c r="P15" s="73"/>
      <c r="Q15" s="92"/>
      <c r="R15" s="92"/>
      <c r="S15" s="92"/>
      <c r="T15" s="92"/>
      <c r="U15" s="92"/>
      <c r="V15" s="92"/>
      <c r="W15" s="92"/>
      <c r="X15" s="92"/>
      <c r="Y15" s="92"/>
      <c r="Z15" s="92"/>
      <c r="AA15" s="92"/>
      <c r="AB15" s="92"/>
      <c r="AC15" s="92"/>
      <c r="AD15" s="92"/>
      <c r="AE15" s="92"/>
      <c r="AF15" s="92"/>
      <c r="AG15" s="92"/>
      <c r="AH15" s="92"/>
      <c r="AI15" s="92"/>
      <c r="AJ15" s="76"/>
      <c r="AK15" s="76"/>
      <c r="AL15" s="76"/>
      <c r="AM15" s="83"/>
      <c r="AN15" s="25">
        <v>4</v>
      </c>
      <c r="AO15" s="43" t="s">
        <v>44</v>
      </c>
      <c r="AP15" s="43"/>
      <c r="AQ15" s="43" t="s">
        <v>43</v>
      </c>
      <c r="AR15" s="43"/>
      <c r="AS15" s="43"/>
      <c r="AT15" s="43"/>
      <c r="AU15" s="43"/>
      <c r="AV15" s="43" t="s">
        <v>43</v>
      </c>
      <c r="AW15" s="44" t="s">
        <v>43</v>
      </c>
      <c r="AX15" s="44" t="s">
        <v>43</v>
      </c>
      <c r="AY15" s="44" t="s">
        <v>43</v>
      </c>
      <c r="AZ15" s="44" t="s">
        <v>43</v>
      </c>
      <c r="BA15" s="44" t="s">
        <v>43</v>
      </c>
      <c r="BB15" s="44" t="s">
        <v>43</v>
      </c>
      <c r="BC15" s="44" t="s">
        <v>43</v>
      </c>
      <c r="BD15" s="27">
        <f t="shared" si="0"/>
        <v>0</v>
      </c>
      <c r="BE15" s="27" t="str">
        <f t="shared" si="1"/>
        <v>Débil</v>
      </c>
      <c r="BF15" s="26"/>
      <c r="BG15" s="50" t="s">
        <v>43</v>
      </c>
      <c r="BH15" s="27" t="str">
        <f t="shared" si="2"/>
        <v>Casilla formulada</v>
      </c>
      <c r="BI15" s="26"/>
      <c r="BJ15" s="27" t="str">
        <f t="shared" si="3"/>
        <v/>
      </c>
      <c r="BK15" s="27" t="str">
        <f t="shared" si="4"/>
        <v/>
      </c>
      <c r="BL15" s="27" t="str">
        <f t="shared" si="5"/>
        <v>SI</v>
      </c>
      <c r="BM15" s="86"/>
      <c r="BN15" s="89"/>
      <c r="BO15" s="70"/>
      <c r="BP15" s="73"/>
      <c r="BQ15" s="76"/>
      <c r="BR15" s="76"/>
      <c r="BS15" s="79"/>
    </row>
    <row r="16" spans="2:71" s="23" customFormat="1" ht="13.5" customHeight="1" x14ac:dyDescent="0.25">
      <c r="B16" s="95"/>
      <c r="C16" s="98"/>
      <c r="D16" s="100"/>
      <c r="E16" s="100"/>
      <c r="F16" s="102"/>
      <c r="G16" s="102"/>
      <c r="H16" s="102"/>
      <c r="I16" s="102"/>
      <c r="J16" s="104"/>
      <c r="K16" s="28">
        <v>5</v>
      </c>
      <c r="L16" s="38" t="s">
        <v>42</v>
      </c>
      <c r="M16" s="191"/>
      <c r="N16" s="109"/>
      <c r="O16" s="112"/>
      <c r="P16" s="73"/>
      <c r="Q16" s="92"/>
      <c r="R16" s="92"/>
      <c r="S16" s="92"/>
      <c r="T16" s="92"/>
      <c r="U16" s="92"/>
      <c r="V16" s="92"/>
      <c r="W16" s="92"/>
      <c r="X16" s="92"/>
      <c r="Y16" s="92"/>
      <c r="Z16" s="92"/>
      <c r="AA16" s="92"/>
      <c r="AB16" s="92"/>
      <c r="AC16" s="92"/>
      <c r="AD16" s="92"/>
      <c r="AE16" s="92"/>
      <c r="AF16" s="92"/>
      <c r="AG16" s="92"/>
      <c r="AH16" s="92"/>
      <c r="AI16" s="92"/>
      <c r="AJ16" s="76"/>
      <c r="AK16" s="76"/>
      <c r="AL16" s="76"/>
      <c r="AM16" s="83"/>
      <c r="AN16" s="29">
        <v>5</v>
      </c>
      <c r="AO16" s="45" t="s">
        <v>44</v>
      </c>
      <c r="AP16" s="45"/>
      <c r="AQ16" s="45" t="s">
        <v>43</v>
      </c>
      <c r="AR16" s="45"/>
      <c r="AS16" s="45"/>
      <c r="AT16" s="45"/>
      <c r="AU16" s="45"/>
      <c r="AV16" s="45" t="s">
        <v>43</v>
      </c>
      <c r="AW16" s="46" t="s">
        <v>43</v>
      </c>
      <c r="AX16" s="46" t="s">
        <v>43</v>
      </c>
      <c r="AY16" s="46" t="s">
        <v>43</v>
      </c>
      <c r="AZ16" s="46" t="s">
        <v>43</v>
      </c>
      <c r="BA16" s="46" t="s">
        <v>43</v>
      </c>
      <c r="BB16" s="46" t="s">
        <v>43</v>
      </c>
      <c r="BC16" s="46" t="s">
        <v>43</v>
      </c>
      <c r="BD16" s="31">
        <f t="shared" si="0"/>
        <v>0</v>
      </c>
      <c r="BE16" s="31" t="str">
        <f t="shared" si="1"/>
        <v>Débil</v>
      </c>
      <c r="BF16" s="30"/>
      <c r="BG16" s="51" t="s">
        <v>43</v>
      </c>
      <c r="BH16" s="31" t="str">
        <f t="shared" si="2"/>
        <v>Casilla formulada</v>
      </c>
      <c r="BI16" s="30"/>
      <c r="BJ16" s="31" t="str">
        <f t="shared" si="3"/>
        <v/>
      </c>
      <c r="BK16" s="31" t="str">
        <f t="shared" si="4"/>
        <v/>
      </c>
      <c r="BL16" s="31" t="str">
        <f t="shared" si="5"/>
        <v>SI</v>
      </c>
      <c r="BM16" s="86"/>
      <c r="BN16" s="89"/>
      <c r="BO16" s="70"/>
      <c r="BP16" s="73"/>
      <c r="BQ16" s="76"/>
      <c r="BR16" s="76"/>
      <c r="BS16" s="79"/>
    </row>
    <row r="17" spans="2:71" s="23" customFormat="1" ht="13.5" customHeight="1" x14ac:dyDescent="0.25">
      <c r="B17" s="95"/>
      <c r="C17" s="98"/>
      <c r="D17" s="100"/>
      <c r="E17" s="100"/>
      <c r="F17" s="102"/>
      <c r="G17" s="102"/>
      <c r="H17" s="102"/>
      <c r="I17" s="102"/>
      <c r="J17" s="104"/>
      <c r="K17" s="24">
        <v>6</v>
      </c>
      <c r="L17" s="37" t="s">
        <v>42</v>
      </c>
      <c r="M17" s="191"/>
      <c r="N17" s="109"/>
      <c r="O17" s="112"/>
      <c r="P17" s="73"/>
      <c r="Q17" s="92"/>
      <c r="R17" s="92"/>
      <c r="S17" s="92"/>
      <c r="T17" s="92"/>
      <c r="U17" s="92"/>
      <c r="V17" s="92"/>
      <c r="W17" s="92"/>
      <c r="X17" s="92"/>
      <c r="Y17" s="92"/>
      <c r="Z17" s="92"/>
      <c r="AA17" s="92"/>
      <c r="AB17" s="92"/>
      <c r="AC17" s="92"/>
      <c r="AD17" s="92"/>
      <c r="AE17" s="92"/>
      <c r="AF17" s="92"/>
      <c r="AG17" s="92"/>
      <c r="AH17" s="92"/>
      <c r="AI17" s="92"/>
      <c r="AJ17" s="76"/>
      <c r="AK17" s="76"/>
      <c r="AL17" s="76"/>
      <c r="AM17" s="83"/>
      <c r="AN17" s="25">
        <v>6</v>
      </c>
      <c r="AO17" s="43" t="s">
        <v>44</v>
      </c>
      <c r="AP17" s="43"/>
      <c r="AQ17" s="43" t="s">
        <v>43</v>
      </c>
      <c r="AR17" s="43"/>
      <c r="AS17" s="43"/>
      <c r="AT17" s="43"/>
      <c r="AU17" s="43"/>
      <c r="AV17" s="43" t="s">
        <v>43</v>
      </c>
      <c r="AW17" s="44" t="s">
        <v>43</v>
      </c>
      <c r="AX17" s="44" t="s">
        <v>43</v>
      </c>
      <c r="AY17" s="44" t="s">
        <v>43</v>
      </c>
      <c r="AZ17" s="44" t="s">
        <v>43</v>
      </c>
      <c r="BA17" s="44" t="s">
        <v>43</v>
      </c>
      <c r="BB17" s="44" t="s">
        <v>43</v>
      </c>
      <c r="BC17" s="44" t="s">
        <v>43</v>
      </c>
      <c r="BD17" s="27">
        <f t="shared" si="0"/>
        <v>0</v>
      </c>
      <c r="BE17" s="27" t="str">
        <f t="shared" si="1"/>
        <v>Débil</v>
      </c>
      <c r="BF17" s="26"/>
      <c r="BG17" s="50" t="s">
        <v>43</v>
      </c>
      <c r="BH17" s="27" t="str">
        <f t="shared" si="2"/>
        <v>Casilla formulada</v>
      </c>
      <c r="BI17" s="26"/>
      <c r="BJ17" s="27" t="str">
        <f t="shared" si="3"/>
        <v/>
      </c>
      <c r="BK17" s="27" t="str">
        <f t="shared" si="4"/>
        <v/>
      </c>
      <c r="BL17" s="27" t="str">
        <f t="shared" si="5"/>
        <v>SI</v>
      </c>
      <c r="BM17" s="86"/>
      <c r="BN17" s="89"/>
      <c r="BO17" s="70"/>
      <c r="BP17" s="73"/>
      <c r="BQ17" s="76"/>
      <c r="BR17" s="76"/>
      <c r="BS17" s="79"/>
    </row>
    <row r="18" spans="2:71" s="23" customFormat="1" ht="13.5" customHeight="1" x14ac:dyDescent="0.25">
      <c r="B18" s="95"/>
      <c r="C18" s="98"/>
      <c r="D18" s="100"/>
      <c r="E18" s="100"/>
      <c r="F18" s="102"/>
      <c r="G18" s="102"/>
      <c r="H18" s="102"/>
      <c r="I18" s="102"/>
      <c r="J18" s="104"/>
      <c r="K18" s="28">
        <v>7</v>
      </c>
      <c r="L18" s="38" t="s">
        <v>42</v>
      </c>
      <c r="M18" s="191"/>
      <c r="N18" s="109"/>
      <c r="O18" s="112"/>
      <c r="P18" s="73"/>
      <c r="Q18" s="92"/>
      <c r="R18" s="92"/>
      <c r="S18" s="92"/>
      <c r="T18" s="92"/>
      <c r="U18" s="92"/>
      <c r="V18" s="92"/>
      <c r="W18" s="92"/>
      <c r="X18" s="92"/>
      <c r="Y18" s="92"/>
      <c r="Z18" s="92"/>
      <c r="AA18" s="92"/>
      <c r="AB18" s="92"/>
      <c r="AC18" s="92"/>
      <c r="AD18" s="92"/>
      <c r="AE18" s="92"/>
      <c r="AF18" s="92"/>
      <c r="AG18" s="92"/>
      <c r="AH18" s="92"/>
      <c r="AI18" s="92"/>
      <c r="AJ18" s="76"/>
      <c r="AK18" s="76"/>
      <c r="AL18" s="76"/>
      <c r="AM18" s="83"/>
      <c r="AN18" s="29">
        <v>7</v>
      </c>
      <c r="AO18" s="45" t="s">
        <v>44</v>
      </c>
      <c r="AP18" s="45"/>
      <c r="AQ18" s="45" t="s">
        <v>43</v>
      </c>
      <c r="AR18" s="45"/>
      <c r="AS18" s="45"/>
      <c r="AT18" s="45"/>
      <c r="AU18" s="45"/>
      <c r="AV18" s="45" t="s">
        <v>43</v>
      </c>
      <c r="AW18" s="46" t="s">
        <v>43</v>
      </c>
      <c r="AX18" s="46" t="s">
        <v>43</v>
      </c>
      <c r="AY18" s="46" t="s">
        <v>43</v>
      </c>
      <c r="AZ18" s="46" t="s">
        <v>43</v>
      </c>
      <c r="BA18" s="46" t="s">
        <v>43</v>
      </c>
      <c r="BB18" s="46" t="s">
        <v>43</v>
      </c>
      <c r="BC18" s="46" t="s">
        <v>43</v>
      </c>
      <c r="BD18" s="31">
        <f t="shared" si="0"/>
        <v>0</v>
      </c>
      <c r="BE18" s="31" t="str">
        <f t="shared" si="1"/>
        <v>Débil</v>
      </c>
      <c r="BF18" s="30"/>
      <c r="BG18" s="51" t="s">
        <v>43</v>
      </c>
      <c r="BH18" s="31" t="str">
        <f t="shared" si="2"/>
        <v>Casilla formulada</v>
      </c>
      <c r="BI18" s="30"/>
      <c r="BJ18" s="31" t="str">
        <f t="shared" si="3"/>
        <v/>
      </c>
      <c r="BK18" s="31" t="str">
        <f t="shared" si="4"/>
        <v/>
      </c>
      <c r="BL18" s="31" t="str">
        <f t="shared" si="5"/>
        <v>SI</v>
      </c>
      <c r="BM18" s="86"/>
      <c r="BN18" s="89"/>
      <c r="BO18" s="70"/>
      <c r="BP18" s="73"/>
      <c r="BQ18" s="76"/>
      <c r="BR18" s="76"/>
      <c r="BS18" s="79"/>
    </row>
    <row r="19" spans="2:71" s="23" customFormat="1" ht="13.5" customHeight="1" x14ac:dyDescent="0.25">
      <c r="B19" s="95"/>
      <c r="C19" s="98"/>
      <c r="D19" s="100"/>
      <c r="E19" s="100"/>
      <c r="F19" s="102"/>
      <c r="G19" s="102"/>
      <c r="H19" s="102"/>
      <c r="I19" s="102"/>
      <c r="J19" s="104"/>
      <c r="K19" s="24">
        <v>8</v>
      </c>
      <c r="L19" s="37" t="s">
        <v>42</v>
      </c>
      <c r="M19" s="191"/>
      <c r="N19" s="109"/>
      <c r="O19" s="112"/>
      <c r="P19" s="73"/>
      <c r="Q19" s="92"/>
      <c r="R19" s="92"/>
      <c r="S19" s="92"/>
      <c r="T19" s="92"/>
      <c r="U19" s="92"/>
      <c r="V19" s="92"/>
      <c r="W19" s="92"/>
      <c r="X19" s="92"/>
      <c r="Y19" s="92"/>
      <c r="Z19" s="92"/>
      <c r="AA19" s="92"/>
      <c r="AB19" s="92"/>
      <c r="AC19" s="92"/>
      <c r="AD19" s="92"/>
      <c r="AE19" s="92"/>
      <c r="AF19" s="92"/>
      <c r="AG19" s="92"/>
      <c r="AH19" s="92"/>
      <c r="AI19" s="92"/>
      <c r="AJ19" s="76"/>
      <c r="AK19" s="76"/>
      <c r="AL19" s="76"/>
      <c r="AM19" s="83"/>
      <c r="AN19" s="25">
        <v>8</v>
      </c>
      <c r="AO19" s="43" t="s">
        <v>44</v>
      </c>
      <c r="AP19" s="43"/>
      <c r="AQ19" s="43" t="s">
        <v>43</v>
      </c>
      <c r="AR19" s="43"/>
      <c r="AS19" s="43"/>
      <c r="AT19" s="43"/>
      <c r="AU19" s="43"/>
      <c r="AV19" s="43" t="s">
        <v>43</v>
      </c>
      <c r="AW19" s="44" t="s">
        <v>43</v>
      </c>
      <c r="AX19" s="44" t="s">
        <v>43</v>
      </c>
      <c r="AY19" s="44" t="s">
        <v>43</v>
      </c>
      <c r="AZ19" s="44" t="s">
        <v>43</v>
      </c>
      <c r="BA19" s="44" t="s">
        <v>43</v>
      </c>
      <c r="BB19" s="44" t="s">
        <v>43</v>
      </c>
      <c r="BC19" s="44" t="s">
        <v>43</v>
      </c>
      <c r="BD19" s="27">
        <f t="shared" si="0"/>
        <v>0</v>
      </c>
      <c r="BE19" s="27" t="str">
        <f t="shared" si="1"/>
        <v>Débil</v>
      </c>
      <c r="BF19" s="26"/>
      <c r="BG19" s="50" t="s">
        <v>43</v>
      </c>
      <c r="BH19" s="27" t="str">
        <f t="shared" si="2"/>
        <v>Casilla formulada</v>
      </c>
      <c r="BI19" s="26"/>
      <c r="BJ19" s="27" t="str">
        <f t="shared" si="3"/>
        <v/>
      </c>
      <c r="BK19" s="27" t="str">
        <f t="shared" si="4"/>
        <v/>
      </c>
      <c r="BL19" s="27" t="str">
        <f t="shared" si="5"/>
        <v>SI</v>
      </c>
      <c r="BM19" s="86"/>
      <c r="BN19" s="89"/>
      <c r="BO19" s="70"/>
      <c r="BP19" s="73"/>
      <c r="BQ19" s="76"/>
      <c r="BR19" s="76"/>
      <c r="BS19" s="79"/>
    </row>
    <row r="20" spans="2:71" s="23" customFormat="1" ht="13.5" customHeight="1" x14ac:dyDescent="0.25">
      <c r="B20" s="95"/>
      <c r="C20" s="98"/>
      <c r="D20" s="100"/>
      <c r="E20" s="100"/>
      <c r="F20" s="102"/>
      <c r="G20" s="102"/>
      <c r="H20" s="102"/>
      <c r="I20" s="102"/>
      <c r="J20" s="104"/>
      <c r="K20" s="28">
        <v>9</v>
      </c>
      <c r="L20" s="39" t="s">
        <v>42</v>
      </c>
      <c r="M20" s="191"/>
      <c r="N20" s="109"/>
      <c r="O20" s="112"/>
      <c r="P20" s="73"/>
      <c r="Q20" s="92"/>
      <c r="R20" s="92"/>
      <c r="S20" s="92"/>
      <c r="T20" s="92"/>
      <c r="U20" s="92"/>
      <c r="V20" s="92"/>
      <c r="W20" s="92"/>
      <c r="X20" s="92"/>
      <c r="Y20" s="92"/>
      <c r="Z20" s="92"/>
      <c r="AA20" s="92"/>
      <c r="AB20" s="92"/>
      <c r="AC20" s="92"/>
      <c r="AD20" s="92"/>
      <c r="AE20" s="92"/>
      <c r="AF20" s="92"/>
      <c r="AG20" s="92"/>
      <c r="AH20" s="92"/>
      <c r="AI20" s="92"/>
      <c r="AJ20" s="76"/>
      <c r="AK20" s="76"/>
      <c r="AL20" s="76"/>
      <c r="AM20" s="83"/>
      <c r="AN20" s="29">
        <v>9</v>
      </c>
      <c r="AO20" s="45" t="s">
        <v>44</v>
      </c>
      <c r="AP20" s="45"/>
      <c r="AQ20" s="45" t="s">
        <v>43</v>
      </c>
      <c r="AR20" s="45"/>
      <c r="AS20" s="45"/>
      <c r="AT20" s="45"/>
      <c r="AU20" s="45"/>
      <c r="AV20" s="45" t="s">
        <v>43</v>
      </c>
      <c r="AW20" s="46" t="s">
        <v>43</v>
      </c>
      <c r="AX20" s="46" t="s">
        <v>43</v>
      </c>
      <c r="AY20" s="46" t="s">
        <v>43</v>
      </c>
      <c r="AZ20" s="46" t="s">
        <v>43</v>
      </c>
      <c r="BA20" s="46" t="s">
        <v>43</v>
      </c>
      <c r="BB20" s="46" t="s">
        <v>43</v>
      </c>
      <c r="BC20" s="46" t="s">
        <v>43</v>
      </c>
      <c r="BD20" s="31">
        <f t="shared" si="0"/>
        <v>0</v>
      </c>
      <c r="BE20" s="31" t="str">
        <f t="shared" si="1"/>
        <v>Débil</v>
      </c>
      <c r="BF20" s="30"/>
      <c r="BG20" s="51" t="s">
        <v>43</v>
      </c>
      <c r="BH20" s="31" t="str">
        <f t="shared" si="2"/>
        <v>Casilla formulada</v>
      </c>
      <c r="BI20" s="30"/>
      <c r="BJ20" s="31" t="str">
        <f t="shared" si="3"/>
        <v/>
      </c>
      <c r="BK20" s="31" t="str">
        <f t="shared" si="4"/>
        <v/>
      </c>
      <c r="BL20" s="31" t="str">
        <f t="shared" si="5"/>
        <v>SI</v>
      </c>
      <c r="BM20" s="86"/>
      <c r="BN20" s="89"/>
      <c r="BO20" s="70"/>
      <c r="BP20" s="73"/>
      <c r="BQ20" s="76"/>
      <c r="BR20" s="76"/>
      <c r="BS20" s="79"/>
    </row>
    <row r="21" spans="2:71" s="23" customFormat="1" ht="13.5" customHeight="1" thickBot="1" x14ac:dyDescent="0.3">
      <c r="B21" s="96"/>
      <c r="C21" s="99"/>
      <c r="D21" s="101"/>
      <c r="E21" s="101"/>
      <c r="F21" s="103"/>
      <c r="G21" s="103"/>
      <c r="H21" s="103"/>
      <c r="I21" s="103"/>
      <c r="J21" s="105"/>
      <c r="K21" s="32">
        <v>10</v>
      </c>
      <c r="L21" s="40" t="s">
        <v>42</v>
      </c>
      <c r="M21" s="192"/>
      <c r="N21" s="110"/>
      <c r="O21" s="113"/>
      <c r="P21" s="74"/>
      <c r="Q21" s="93"/>
      <c r="R21" s="93"/>
      <c r="S21" s="93"/>
      <c r="T21" s="93"/>
      <c r="U21" s="93"/>
      <c r="V21" s="93"/>
      <c r="W21" s="93"/>
      <c r="X21" s="93"/>
      <c r="Y21" s="93"/>
      <c r="Z21" s="93"/>
      <c r="AA21" s="93"/>
      <c r="AB21" s="93"/>
      <c r="AC21" s="93"/>
      <c r="AD21" s="93"/>
      <c r="AE21" s="93"/>
      <c r="AF21" s="93"/>
      <c r="AG21" s="93"/>
      <c r="AH21" s="93"/>
      <c r="AI21" s="93"/>
      <c r="AJ21" s="77"/>
      <c r="AK21" s="77"/>
      <c r="AL21" s="77"/>
      <c r="AM21" s="84"/>
      <c r="AN21" s="33">
        <v>10</v>
      </c>
      <c r="AO21" s="47" t="s">
        <v>44</v>
      </c>
      <c r="AP21" s="47"/>
      <c r="AQ21" s="47" t="s">
        <v>43</v>
      </c>
      <c r="AR21" s="47"/>
      <c r="AS21" s="47"/>
      <c r="AT21" s="47"/>
      <c r="AU21" s="47"/>
      <c r="AV21" s="47" t="s">
        <v>43</v>
      </c>
      <c r="AW21" s="48" t="s">
        <v>43</v>
      </c>
      <c r="AX21" s="48" t="s">
        <v>43</v>
      </c>
      <c r="AY21" s="48" t="s">
        <v>43</v>
      </c>
      <c r="AZ21" s="48" t="s">
        <v>43</v>
      </c>
      <c r="BA21" s="48" t="s">
        <v>43</v>
      </c>
      <c r="BB21" s="48" t="s">
        <v>43</v>
      </c>
      <c r="BC21" s="48" t="s">
        <v>43</v>
      </c>
      <c r="BD21" s="35">
        <f t="shared" si="0"/>
        <v>0</v>
      </c>
      <c r="BE21" s="35" t="str">
        <f t="shared" si="1"/>
        <v>Débil</v>
      </c>
      <c r="BF21" s="34"/>
      <c r="BG21" s="52" t="s">
        <v>43</v>
      </c>
      <c r="BH21" s="35" t="str">
        <f t="shared" si="2"/>
        <v>Casilla formulada</v>
      </c>
      <c r="BI21" s="34"/>
      <c r="BJ21" s="35" t="str">
        <f t="shared" si="3"/>
        <v/>
      </c>
      <c r="BK21" s="35" t="str">
        <f t="shared" si="4"/>
        <v/>
      </c>
      <c r="BL21" s="35" t="str">
        <f t="shared" si="5"/>
        <v>SI</v>
      </c>
      <c r="BM21" s="87"/>
      <c r="BN21" s="90"/>
      <c r="BO21" s="71"/>
      <c r="BP21" s="74"/>
      <c r="BQ21" s="77"/>
      <c r="BR21" s="77"/>
      <c r="BS21" s="80"/>
    </row>
    <row r="22" spans="2:71" s="23" customFormat="1" ht="169.5" customHeight="1" x14ac:dyDescent="0.25">
      <c r="B22" s="94">
        <v>2</v>
      </c>
      <c r="C22" s="97" t="s">
        <v>97</v>
      </c>
      <c r="D22" s="100" t="s">
        <v>98</v>
      </c>
      <c r="E22" s="100" t="s">
        <v>137</v>
      </c>
      <c r="F22" s="102" t="s">
        <v>99</v>
      </c>
      <c r="G22" s="102" t="s">
        <v>99</v>
      </c>
      <c r="H22" s="102" t="s">
        <v>99</v>
      </c>
      <c r="I22" s="102" t="s">
        <v>99</v>
      </c>
      <c r="J22" s="104" t="str">
        <f>IF(AND((F22="SI"),(G22="SI"),(H22="SI"),(I22="SI")),"Si es Riesgo de Corrupción","No es Riesgo de Corrupción")</f>
        <v>Si es Riesgo de Corrupción</v>
      </c>
      <c r="K22" s="19">
        <v>1</v>
      </c>
      <c r="L22" s="55" t="s">
        <v>121</v>
      </c>
      <c r="M22" s="115" t="s">
        <v>138</v>
      </c>
      <c r="N22" s="108">
        <v>3</v>
      </c>
      <c r="O22" s="111" t="str">
        <f>IF(N22=1,"Rara vez",IF(N22=2,"Improbable",IF(N22=3,"Posible",IF(N22=4,"Probable",IF(N22=5,"Casi seguro","Definir el nivel de probabilidad")))))</f>
        <v>Posible</v>
      </c>
      <c r="P22" s="114" t="str">
        <f>IF(N22=5,"Descripción:
Se espera que el evento ocurra en la mayoría de las circunstancias
Frecuencia:
Más de 1 vez al año",IF(N22=4,"Descripción:
Es viable que el evento ocurra en la mayoría de las circunstancias
Frecuencia:
Al menos 1 vez en el último año",IF(N22=3,"Descripción:
El evento podrá ocurrir en algún momento
Frecuencia:
Al menos 1 vez en los últimos 2 años",IF(N22=2,"Descripción:
El evento puede ocurrir en algún momento
Frecuencia:
Al menos 1 vez en los últimos 5 años",IF(N22=1,"Descripción:
El evento puede ocurrir solo en circunstancias excepcionales (poco comunes o anormales)
Frecuencia:
No se ha presentado en los últimos 5 años","← ← 
Definir el nivel de probabilidad")))))</f>
        <v>Descripción:
El evento podrá ocurrir en algún momento
Frecuencia:
Al menos 1 vez en los últimos 2 años</v>
      </c>
      <c r="Q22" s="91" t="s">
        <v>99</v>
      </c>
      <c r="R22" s="91" t="s">
        <v>99</v>
      </c>
      <c r="S22" s="91" t="s">
        <v>99</v>
      </c>
      <c r="T22" s="91" t="s">
        <v>99</v>
      </c>
      <c r="U22" s="91" t="s">
        <v>99</v>
      </c>
      <c r="V22" s="91" t="s">
        <v>99</v>
      </c>
      <c r="W22" s="91" t="s">
        <v>99</v>
      </c>
      <c r="X22" s="91" t="s">
        <v>99</v>
      </c>
      <c r="Y22" s="91" t="s">
        <v>99</v>
      </c>
      <c r="Z22" s="91" t="s">
        <v>99</v>
      </c>
      <c r="AA22" s="91" t="s">
        <v>99</v>
      </c>
      <c r="AB22" s="91" t="s">
        <v>99</v>
      </c>
      <c r="AC22" s="91" t="s">
        <v>99</v>
      </c>
      <c r="AD22" s="91" t="s">
        <v>99</v>
      </c>
      <c r="AE22" s="91" t="s">
        <v>99</v>
      </c>
      <c r="AF22" s="91" t="s">
        <v>101</v>
      </c>
      <c r="AG22" s="91" t="s">
        <v>99</v>
      </c>
      <c r="AH22" s="91" t="s">
        <v>99</v>
      </c>
      <c r="AI22" s="91" t="s">
        <v>101</v>
      </c>
      <c r="AJ22" s="81">
        <f>IF(AF22="SI","Impacto Catastrófico por lesoines o perdida de vidas humanas",(COUNTIF(Q22:AE31,"SI")+COUNTIF(AG22:AI31,"SI")))</f>
        <v>17</v>
      </c>
      <c r="AK22" s="81" t="str">
        <f>IF(AJ22=0,"",IF(AND(AJ22&gt;0,AJ22&lt;=5),"Moderado",IF(AND(AJ22&gt;5,AJ22&lt;=11),"Mayor","Catastrófico")))</f>
        <v>Catastrófico</v>
      </c>
      <c r="AL22" s="81" t="str">
        <f>IF(AND(O22="Rara Vez",AK22="Moderado"),"Moderado",IF(AND(O22="Rara Vez",AK22="Mayor"),"Alto",IF(AND(O22="Improbable",AK22="Moderado"),"Moderado",IF(AND(O22="Improbable",AK22="Mayor"),"Alto",IF(AND(O22="Posible",AK22="Moderado"),"Alto",IF(AND(O22="Probable",AK22="Moderado"),"Alto","Extremo"))))))</f>
        <v>Extremo</v>
      </c>
      <c r="AM22" s="82" t="s">
        <v>71</v>
      </c>
      <c r="AN22" s="20">
        <v>1</v>
      </c>
      <c r="AO22" s="41" t="s">
        <v>139</v>
      </c>
      <c r="AP22" s="57" t="s">
        <v>122</v>
      </c>
      <c r="AQ22" s="41" t="s">
        <v>102</v>
      </c>
      <c r="AR22" s="55" t="s">
        <v>140</v>
      </c>
      <c r="AS22" s="55" t="s">
        <v>141</v>
      </c>
      <c r="AT22" s="55" t="s">
        <v>113</v>
      </c>
      <c r="AU22" s="55" t="s">
        <v>114</v>
      </c>
      <c r="AV22" s="59" t="s">
        <v>103</v>
      </c>
      <c r="AW22" s="60" t="s">
        <v>104</v>
      </c>
      <c r="AX22" s="60" t="s">
        <v>105</v>
      </c>
      <c r="AY22" s="60" t="s">
        <v>106</v>
      </c>
      <c r="AZ22" s="60" t="s">
        <v>107</v>
      </c>
      <c r="BA22" s="60" t="s">
        <v>108</v>
      </c>
      <c r="BB22" s="60" t="s">
        <v>109</v>
      </c>
      <c r="BC22" s="60" t="s">
        <v>110</v>
      </c>
      <c r="BD22" s="61">
        <f t="shared" ref="BD22:BD61" si="6">IF(AW22="Asignado",15,0)+IF(AX22="Adecuado",15,0)+IF(AY22="Oportuna",15,0)+IF(AZ22="Prevenir",15,IF(AZ22="Detectar",10,0))+IF(BA22="Confiable",15,0)+IF(BB22="Se investigan y resuelven oportunamente",15,0)+IF(BC22="Completa",10,IF(BC22="Incompleta",5,0))</f>
        <v>100</v>
      </c>
      <c r="BE22" s="61" t="str">
        <f t="shared" si="1"/>
        <v>Fuerte</v>
      </c>
      <c r="BF22" s="62"/>
      <c r="BG22" s="63" t="s">
        <v>111</v>
      </c>
      <c r="BH22" s="61" t="str">
        <f t="shared" si="2"/>
        <v>Siempre se ejecuta</v>
      </c>
      <c r="BI22" s="21"/>
      <c r="BJ22" s="22" t="str">
        <f t="shared" ref="BJ22:BJ61" si="7">IF(AND(BG22="Fuerte",BE22="Fuerte"),"FUERTE",IF(AND(BG22="Fuerte",BE22="Moderado"),"MODERADO",IF(AND(BG22="Fuerte",BE22="Débil"),"DÉBIL",IF(AND(BG22="Moderado",BE22="Fuerte"),"MODERADO",IF(AND(BG22="Moderado",BE22="Moderado"),"MODERADO",IF(AND(BG22="Moderado",BE22="Débil"),"DÉBIL",IF(AND(BG22="Débil",BE22="Fuerte"),"DÉBIL",IF(AND(BG22="Débil",BE22="Moderado"),"DÉBIL",IF(AND(BG22="Débil",BE22="Débil"),"DÉBIL","")))))))))</f>
        <v>FUERTE</v>
      </c>
      <c r="BK22" s="22">
        <f t="shared" si="4"/>
        <v>100</v>
      </c>
      <c r="BL22" s="22" t="str">
        <f t="shared" ref="BL22:BL61" si="8">IF(AND(BG22="Fuerte",BE22="Fuerte"),"NO","SI")</f>
        <v>NO</v>
      </c>
      <c r="BM22" s="85" t="str">
        <f>IF(AVERAGE(BK22:BK31)=100,"FUERTE",IF(AND(AVERAGE(BK22:BK31)&lt;=99,AVERAGE(BK22:BK31)&gt;=50),"MODERADA",IF(AVERAGE(BK22:BK31)&lt;50,"DÉBIL",0)))</f>
        <v>MODERADA</v>
      </c>
      <c r="BN22" s="88" t="str">
        <f>IFERROR(IF(BM22="DÉBIL","NO DISMINUYE",IF(AVERAGEIF(AV22:AV31,"Preventivo",BK22:BK31)&gt;=50,"DIRECTAMENTE","NO DISMINUYE")),"NO DISMINUYE")</f>
        <v>DIRECTAMENTE</v>
      </c>
      <c r="BO22" s="69">
        <f>IF(N22=1,1,IF(AND(N22=2,BM22="FUERTE",BN22="DIRECTAMENTE"),N22-1,IF(AND(N22&gt;2,BM22="FUERTE",BN22="DIRECTAMENTE"),N22-2,IF(AND(N22&gt;=2,BM22="MODERADA",BN22="DIRECTAMENTE"),N22-1,N22))))</f>
        <v>2</v>
      </c>
      <c r="BP22" s="72" t="str">
        <f>IF(BO22=1,"Rara vez",IF(BO22=2,"Improbable",IF(BO22=3,"Posible",IF(BO22=4,"Probable",IF(BO22=5,"Casi Seguro",0)))))</f>
        <v>Improbable</v>
      </c>
      <c r="BQ22" s="75" t="str">
        <f>AK22</f>
        <v>Catastrófico</v>
      </c>
      <c r="BR22" s="75" t="str">
        <f>IF(AND(BP22="Rara Vez",BQ22="Moderado"),"Moderado",IF(AND(BP22="Rara Vez",BQ22="Mayor"),"Alto",IF(AND(BP22="Improbable",BQ22="Moderado"),"Moderado",IF(AND(BP22="Improbable",BQ22="Mayor"),"Alto",IF(AND(BP22="Posible",BQ22="Moderado"),"Alto",IF(AND(BP22="Probable",BQ22="Moderado"),"Alto","Extremo"))))))</f>
        <v>Extremo</v>
      </c>
      <c r="BS22" s="78" t="s">
        <v>142</v>
      </c>
    </row>
    <row r="23" spans="2:71" s="23" customFormat="1" ht="214.5" customHeight="1" x14ac:dyDescent="0.25">
      <c r="B23" s="95"/>
      <c r="C23" s="98"/>
      <c r="D23" s="100"/>
      <c r="E23" s="100"/>
      <c r="F23" s="102"/>
      <c r="G23" s="102"/>
      <c r="H23" s="102"/>
      <c r="I23" s="102"/>
      <c r="J23" s="104"/>
      <c r="K23" s="24">
        <v>2</v>
      </c>
      <c r="L23" s="56" t="s">
        <v>143</v>
      </c>
      <c r="M23" s="115"/>
      <c r="N23" s="109"/>
      <c r="O23" s="112"/>
      <c r="P23" s="73"/>
      <c r="Q23" s="92"/>
      <c r="R23" s="92"/>
      <c r="S23" s="92"/>
      <c r="T23" s="92"/>
      <c r="U23" s="92"/>
      <c r="V23" s="92"/>
      <c r="W23" s="92"/>
      <c r="X23" s="92"/>
      <c r="Y23" s="92"/>
      <c r="Z23" s="92"/>
      <c r="AA23" s="92"/>
      <c r="AB23" s="92"/>
      <c r="AC23" s="92"/>
      <c r="AD23" s="92"/>
      <c r="AE23" s="92"/>
      <c r="AF23" s="92"/>
      <c r="AG23" s="92"/>
      <c r="AH23" s="92"/>
      <c r="AI23" s="92"/>
      <c r="AJ23" s="76"/>
      <c r="AK23" s="76"/>
      <c r="AL23" s="76"/>
      <c r="AM23" s="83"/>
      <c r="AN23" s="25">
        <v>2</v>
      </c>
      <c r="AO23" s="43" t="s">
        <v>123</v>
      </c>
      <c r="AP23" s="58" t="s">
        <v>112</v>
      </c>
      <c r="AQ23" s="43" t="s">
        <v>102</v>
      </c>
      <c r="AR23" s="43" t="s">
        <v>144</v>
      </c>
      <c r="AS23" s="43" t="s">
        <v>115</v>
      </c>
      <c r="AT23" s="43" t="s">
        <v>124</v>
      </c>
      <c r="AU23" s="43" t="s">
        <v>116</v>
      </c>
      <c r="AV23" s="64" t="s">
        <v>103</v>
      </c>
      <c r="AW23" s="65" t="s">
        <v>104</v>
      </c>
      <c r="AX23" s="65" t="s">
        <v>105</v>
      </c>
      <c r="AY23" s="65" t="s">
        <v>106</v>
      </c>
      <c r="AZ23" s="65" t="s">
        <v>107</v>
      </c>
      <c r="BA23" s="65" t="s">
        <v>108</v>
      </c>
      <c r="BB23" s="65" t="s">
        <v>109</v>
      </c>
      <c r="BC23" s="65" t="s">
        <v>110</v>
      </c>
      <c r="BD23" s="66">
        <f t="shared" si="6"/>
        <v>100</v>
      </c>
      <c r="BE23" s="66" t="str">
        <f t="shared" si="1"/>
        <v>Fuerte</v>
      </c>
      <c r="BF23" s="67"/>
      <c r="BG23" s="68" t="s">
        <v>55</v>
      </c>
      <c r="BH23" s="66" t="str">
        <f t="shared" si="2"/>
        <v>Algunas veces se ejecuta</v>
      </c>
      <c r="BI23" s="26"/>
      <c r="BJ23" s="27" t="str">
        <f t="shared" si="7"/>
        <v>MODERADO</v>
      </c>
      <c r="BK23" s="27">
        <f t="shared" si="4"/>
        <v>50</v>
      </c>
      <c r="BL23" s="27" t="str">
        <f t="shared" si="8"/>
        <v>SI</v>
      </c>
      <c r="BM23" s="86"/>
      <c r="BN23" s="89"/>
      <c r="BO23" s="70"/>
      <c r="BP23" s="73"/>
      <c r="BQ23" s="76"/>
      <c r="BR23" s="76"/>
      <c r="BS23" s="79"/>
    </row>
    <row r="24" spans="2:71" s="23" customFormat="1" ht="18" customHeight="1" x14ac:dyDescent="0.25">
      <c r="B24" s="95"/>
      <c r="C24" s="98"/>
      <c r="D24" s="100"/>
      <c r="E24" s="100"/>
      <c r="F24" s="102"/>
      <c r="G24" s="102"/>
      <c r="H24" s="102"/>
      <c r="I24" s="102"/>
      <c r="J24" s="104"/>
      <c r="K24" s="28">
        <v>3</v>
      </c>
      <c r="L24" s="38" t="s">
        <v>42</v>
      </c>
      <c r="M24" s="115"/>
      <c r="N24" s="109"/>
      <c r="O24" s="112"/>
      <c r="P24" s="73"/>
      <c r="Q24" s="92"/>
      <c r="R24" s="92"/>
      <c r="S24" s="92"/>
      <c r="T24" s="92"/>
      <c r="U24" s="92"/>
      <c r="V24" s="92"/>
      <c r="W24" s="92"/>
      <c r="X24" s="92"/>
      <c r="Y24" s="92"/>
      <c r="Z24" s="92"/>
      <c r="AA24" s="92"/>
      <c r="AB24" s="92"/>
      <c r="AC24" s="92"/>
      <c r="AD24" s="92"/>
      <c r="AE24" s="92"/>
      <c r="AF24" s="92"/>
      <c r="AG24" s="92"/>
      <c r="AH24" s="92"/>
      <c r="AI24" s="92"/>
      <c r="AJ24" s="76"/>
      <c r="AK24" s="76"/>
      <c r="AL24" s="76"/>
      <c r="AM24" s="83"/>
      <c r="AN24" s="29">
        <v>3</v>
      </c>
      <c r="AO24" s="45" t="s">
        <v>44</v>
      </c>
      <c r="AP24" s="45"/>
      <c r="AQ24" s="45" t="s">
        <v>43</v>
      </c>
      <c r="AR24" s="45"/>
      <c r="AS24" s="45"/>
      <c r="AT24" s="45"/>
      <c r="AU24" s="45"/>
      <c r="AV24" s="45" t="s">
        <v>43</v>
      </c>
      <c r="AW24" s="46" t="s">
        <v>43</v>
      </c>
      <c r="AX24" s="46" t="s">
        <v>43</v>
      </c>
      <c r="AY24" s="46" t="s">
        <v>43</v>
      </c>
      <c r="AZ24" s="46" t="s">
        <v>43</v>
      </c>
      <c r="BA24" s="46" t="s">
        <v>43</v>
      </c>
      <c r="BB24" s="46" t="s">
        <v>43</v>
      </c>
      <c r="BC24" s="46" t="s">
        <v>43</v>
      </c>
      <c r="BD24" s="31">
        <f t="shared" si="6"/>
        <v>0</v>
      </c>
      <c r="BE24" s="31" t="str">
        <f t="shared" si="1"/>
        <v>Débil</v>
      </c>
      <c r="BF24" s="30"/>
      <c r="BG24" s="51" t="s">
        <v>43</v>
      </c>
      <c r="BH24" s="31" t="str">
        <f t="shared" si="2"/>
        <v>Casilla formulada</v>
      </c>
      <c r="BI24" s="30"/>
      <c r="BJ24" s="31" t="str">
        <f t="shared" si="7"/>
        <v/>
      </c>
      <c r="BK24" s="31" t="str">
        <f t="shared" si="4"/>
        <v/>
      </c>
      <c r="BL24" s="31" t="str">
        <f t="shared" si="8"/>
        <v>SI</v>
      </c>
      <c r="BM24" s="86"/>
      <c r="BN24" s="89"/>
      <c r="BO24" s="70"/>
      <c r="BP24" s="73"/>
      <c r="BQ24" s="76"/>
      <c r="BR24" s="76"/>
      <c r="BS24" s="79"/>
    </row>
    <row r="25" spans="2:71" s="23" customFormat="1" ht="18" customHeight="1" x14ac:dyDescent="0.25">
      <c r="B25" s="95"/>
      <c r="C25" s="98"/>
      <c r="D25" s="100"/>
      <c r="E25" s="100"/>
      <c r="F25" s="102"/>
      <c r="G25" s="102"/>
      <c r="H25" s="102"/>
      <c r="I25" s="102"/>
      <c r="J25" s="104"/>
      <c r="K25" s="24">
        <v>4</v>
      </c>
      <c r="L25" s="37" t="s">
        <v>42</v>
      </c>
      <c r="M25" s="115"/>
      <c r="N25" s="109"/>
      <c r="O25" s="112"/>
      <c r="P25" s="73"/>
      <c r="Q25" s="92"/>
      <c r="R25" s="92"/>
      <c r="S25" s="92"/>
      <c r="T25" s="92"/>
      <c r="U25" s="92"/>
      <c r="V25" s="92"/>
      <c r="W25" s="92"/>
      <c r="X25" s="92"/>
      <c r="Y25" s="92"/>
      <c r="Z25" s="92"/>
      <c r="AA25" s="92"/>
      <c r="AB25" s="92"/>
      <c r="AC25" s="92"/>
      <c r="AD25" s="92"/>
      <c r="AE25" s="92"/>
      <c r="AF25" s="92"/>
      <c r="AG25" s="92"/>
      <c r="AH25" s="92"/>
      <c r="AI25" s="92"/>
      <c r="AJ25" s="76"/>
      <c r="AK25" s="76"/>
      <c r="AL25" s="76"/>
      <c r="AM25" s="83"/>
      <c r="AN25" s="25">
        <v>4</v>
      </c>
      <c r="AO25" s="43" t="s">
        <v>44</v>
      </c>
      <c r="AP25" s="43"/>
      <c r="AQ25" s="43" t="s">
        <v>43</v>
      </c>
      <c r="AR25" s="43"/>
      <c r="AS25" s="43"/>
      <c r="AT25" s="43"/>
      <c r="AU25" s="43"/>
      <c r="AV25" s="43" t="s">
        <v>43</v>
      </c>
      <c r="AW25" s="44" t="s">
        <v>43</v>
      </c>
      <c r="AX25" s="44" t="s">
        <v>43</v>
      </c>
      <c r="AY25" s="44" t="s">
        <v>43</v>
      </c>
      <c r="AZ25" s="44" t="s">
        <v>43</v>
      </c>
      <c r="BA25" s="44" t="s">
        <v>43</v>
      </c>
      <c r="BB25" s="44" t="s">
        <v>43</v>
      </c>
      <c r="BC25" s="44" t="s">
        <v>43</v>
      </c>
      <c r="BD25" s="27">
        <f t="shared" si="6"/>
        <v>0</v>
      </c>
      <c r="BE25" s="27" t="str">
        <f t="shared" si="1"/>
        <v>Débil</v>
      </c>
      <c r="BF25" s="26"/>
      <c r="BG25" s="50" t="s">
        <v>43</v>
      </c>
      <c r="BH25" s="27" t="str">
        <f t="shared" si="2"/>
        <v>Casilla formulada</v>
      </c>
      <c r="BI25" s="26"/>
      <c r="BJ25" s="27" t="str">
        <f t="shared" si="7"/>
        <v/>
      </c>
      <c r="BK25" s="27" t="str">
        <f t="shared" si="4"/>
        <v/>
      </c>
      <c r="BL25" s="27" t="str">
        <f t="shared" si="8"/>
        <v>SI</v>
      </c>
      <c r="BM25" s="86"/>
      <c r="BN25" s="89"/>
      <c r="BO25" s="70"/>
      <c r="BP25" s="73"/>
      <c r="BQ25" s="76"/>
      <c r="BR25" s="76"/>
      <c r="BS25" s="79"/>
    </row>
    <row r="26" spans="2:71" s="23" customFormat="1" ht="18" customHeight="1" x14ac:dyDescent="0.25">
      <c r="B26" s="95"/>
      <c r="C26" s="98"/>
      <c r="D26" s="100"/>
      <c r="E26" s="100"/>
      <c r="F26" s="102"/>
      <c r="G26" s="102"/>
      <c r="H26" s="102"/>
      <c r="I26" s="102"/>
      <c r="J26" s="104"/>
      <c r="K26" s="28">
        <v>5</v>
      </c>
      <c r="L26" s="38" t="s">
        <v>42</v>
      </c>
      <c r="M26" s="115"/>
      <c r="N26" s="109"/>
      <c r="O26" s="112"/>
      <c r="P26" s="73"/>
      <c r="Q26" s="92"/>
      <c r="R26" s="92"/>
      <c r="S26" s="92"/>
      <c r="T26" s="92"/>
      <c r="U26" s="92"/>
      <c r="V26" s="92"/>
      <c r="W26" s="92"/>
      <c r="X26" s="92"/>
      <c r="Y26" s="92"/>
      <c r="Z26" s="92"/>
      <c r="AA26" s="92"/>
      <c r="AB26" s="92"/>
      <c r="AC26" s="92"/>
      <c r="AD26" s="92"/>
      <c r="AE26" s="92"/>
      <c r="AF26" s="92"/>
      <c r="AG26" s="92"/>
      <c r="AH26" s="92"/>
      <c r="AI26" s="92"/>
      <c r="AJ26" s="76"/>
      <c r="AK26" s="76"/>
      <c r="AL26" s="76"/>
      <c r="AM26" s="83"/>
      <c r="AN26" s="29">
        <v>5</v>
      </c>
      <c r="AO26" s="45" t="s">
        <v>44</v>
      </c>
      <c r="AP26" s="45"/>
      <c r="AQ26" s="45" t="s">
        <v>43</v>
      </c>
      <c r="AR26" s="45"/>
      <c r="AS26" s="45"/>
      <c r="AT26" s="45"/>
      <c r="AU26" s="45"/>
      <c r="AV26" s="45" t="s">
        <v>43</v>
      </c>
      <c r="AW26" s="46" t="s">
        <v>43</v>
      </c>
      <c r="AX26" s="46" t="s">
        <v>43</v>
      </c>
      <c r="AY26" s="46" t="s">
        <v>43</v>
      </c>
      <c r="AZ26" s="46" t="s">
        <v>43</v>
      </c>
      <c r="BA26" s="46" t="s">
        <v>43</v>
      </c>
      <c r="BB26" s="46" t="s">
        <v>43</v>
      </c>
      <c r="BC26" s="46" t="s">
        <v>43</v>
      </c>
      <c r="BD26" s="31">
        <f t="shared" si="6"/>
        <v>0</v>
      </c>
      <c r="BE26" s="31" t="str">
        <f t="shared" si="1"/>
        <v>Débil</v>
      </c>
      <c r="BF26" s="30"/>
      <c r="BG26" s="51" t="s">
        <v>43</v>
      </c>
      <c r="BH26" s="31" t="str">
        <f t="shared" si="2"/>
        <v>Casilla formulada</v>
      </c>
      <c r="BI26" s="30"/>
      <c r="BJ26" s="31" t="str">
        <f t="shared" si="7"/>
        <v/>
      </c>
      <c r="BK26" s="31" t="str">
        <f t="shared" si="4"/>
        <v/>
      </c>
      <c r="BL26" s="31" t="str">
        <f t="shared" si="8"/>
        <v>SI</v>
      </c>
      <c r="BM26" s="86"/>
      <c r="BN26" s="89"/>
      <c r="BO26" s="70"/>
      <c r="BP26" s="73"/>
      <c r="BQ26" s="76"/>
      <c r="BR26" s="76"/>
      <c r="BS26" s="79"/>
    </row>
    <row r="27" spans="2:71" s="23" customFormat="1" ht="18" customHeight="1" x14ac:dyDescent="0.25">
      <c r="B27" s="95"/>
      <c r="C27" s="98"/>
      <c r="D27" s="100"/>
      <c r="E27" s="100"/>
      <c r="F27" s="102"/>
      <c r="G27" s="102"/>
      <c r="H27" s="102"/>
      <c r="I27" s="102"/>
      <c r="J27" s="104"/>
      <c r="K27" s="24">
        <v>6</v>
      </c>
      <c r="L27" s="37" t="s">
        <v>42</v>
      </c>
      <c r="M27" s="115"/>
      <c r="N27" s="109"/>
      <c r="O27" s="112"/>
      <c r="P27" s="73"/>
      <c r="Q27" s="92"/>
      <c r="R27" s="92"/>
      <c r="S27" s="92"/>
      <c r="T27" s="92"/>
      <c r="U27" s="92"/>
      <c r="V27" s="92"/>
      <c r="W27" s="92"/>
      <c r="X27" s="92"/>
      <c r="Y27" s="92"/>
      <c r="Z27" s="92"/>
      <c r="AA27" s="92"/>
      <c r="AB27" s="92"/>
      <c r="AC27" s="92"/>
      <c r="AD27" s="92"/>
      <c r="AE27" s="92"/>
      <c r="AF27" s="92"/>
      <c r="AG27" s="92"/>
      <c r="AH27" s="92"/>
      <c r="AI27" s="92"/>
      <c r="AJ27" s="76"/>
      <c r="AK27" s="76"/>
      <c r="AL27" s="76"/>
      <c r="AM27" s="83"/>
      <c r="AN27" s="25">
        <v>6</v>
      </c>
      <c r="AO27" s="43" t="s">
        <v>44</v>
      </c>
      <c r="AP27" s="43"/>
      <c r="AQ27" s="43" t="s">
        <v>43</v>
      </c>
      <c r="AR27" s="43"/>
      <c r="AS27" s="43"/>
      <c r="AT27" s="43"/>
      <c r="AU27" s="43"/>
      <c r="AV27" s="43" t="s">
        <v>43</v>
      </c>
      <c r="AW27" s="44" t="s">
        <v>43</v>
      </c>
      <c r="AX27" s="44" t="s">
        <v>43</v>
      </c>
      <c r="AY27" s="44" t="s">
        <v>43</v>
      </c>
      <c r="AZ27" s="44" t="s">
        <v>43</v>
      </c>
      <c r="BA27" s="44" t="s">
        <v>43</v>
      </c>
      <c r="BB27" s="44" t="s">
        <v>43</v>
      </c>
      <c r="BC27" s="44" t="s">
        <v>43</v>
      </c>
      <c r="BD27" s="27">
        <f t="shared" si="6"/>
        <v>0</v>
      </c>
      <c r="BE27" s="27" t="str">
        <f t="shared" si="1"/>
        <v>Débil</v>
      </c>
      <c r="BF27" s="26"/>
      <c r="BG27" s="50" t="s">
        <v>43</v>
      </c>
      <c r="BH27" s="27" t="str">
        <f t="shared" si="2"/>
        <v>Casilla formulada</v>
      </c>
      <c r="BI27" s="26"/>
      <c r="BJ27" s="27" t="str">
        <f t="shared" si="7"/>
        <v/>
      </c>
      <c r="BK27" s="27" t="str">
        <f t="shared" si="4"/>
        <v/>
      </c>
      <c r="BL27" s="27" t="str">
        <f t="shared" si="8"/>
        <v>SI</v>
      </c>
      <c r="BM27" s="86"/>
      <c r="BN27" s="89"/>
      <c r="BO27" s="70"/>
      <c r="BP27" s="73"/>
      <c r="BQ27" s="76"/>
      <c r="BR27" s="76"/>
      <c r="BS27" s="79"/>
    </row>
    <row r="28" spans="2:71" s="23" customFormat="1" ht="18" customHeight="1" x14ac:dyDescent="0.25">
      <c r="B28" s="95"/>
      <c r="C28" s="98"/>
      <c r="D28" s="100"/>
      <c r="E28" s="100"/>
      <c r="F28" s="102"/>
      <c r="G28" s="102"/>
      <c r="H28" s="102"/>
      <c r="I28" s="102"/>
      <c r="J28" s="104"/>
      <c r="K28" s="28">
        <v>7</v>
      </c>
      <c r="L28" s="38" t="s">
        <v>42</v>
      </c>
      <c r="M28" s="115"/>
      <c r="N28" s="109"/>
      <c r="O28" s="112"/>
      <c r="P28" s="73"/>
      <c r="Q28" s="92"/>
      <c r="R28" s="92"/>
      <c r="S28" s="92"/>
      <c r="T28" s="92"/>
      <c r="U28" s="92"/>
      <c r="V28" s="92"/>
      <c r="W28" s="92"/>
      <c r="X28" s="92"/>
      <c r="Y28" s="92"/>
      <c r="Z28" s="92"/>
      <c r="AA28" s="92"/>
      <c r="AB28" s="92"/>
      <c r="AC28" s="92"/>
      <c r="AD28" s="92"/>
      <c r="AE28" s="92"/>
      <c r="AF28" s="92"/>
      <c r="AG28" s="92"/>
      <c r="AH28" s="92"/>
      <c r="AI28" s="92"/>
      <c r="AJ28" s="76"/>
      <c r="AK28" s="76"/>
      <c r="AL28" s="76"/>
      <c r="AM28" s="83"/>
      <c r="AN28" s="29">
        <v>7</v>
      </c>
      <c r="AO28" s="45" t="s">
        <v>44</v>
      </c>
      <c r="AP28" s="45"/>
      <c r="AQ28" s="45" t="s">
        <v>43</v>
      </c>
      <c r="AR28" s="45"/>
      <c r="AS28" s="45"/>
      <c r="AT28" s="45"/>
      <c r="AU28" s="45"/>
      <c r="AV28" s="45" t="s">
        <v>43</v>
      </c>
      <c r="AW28" s="46" t="s">
        <v>43</v>
      </c>
      <c r="AX28" s="46" t="s">
        <v>43</v>
      </c>
      <c r="AY28" s="46" t="s">
        <v>43</v>
      </c>
      <c r="AZ28" s="46" t="s">
        <v>43</v>
      </c>
      <c r="BA28" s="46" t="s">
        <v>43</v>
      </c>
      <c r="BB28" s="46" t="s">
        <v>43</v>
      </c>
      <c r="BC28" s="46" t="s">
        <v>43</v>
      </c>
      <c r="BD28" s="31">
        <f t="shared" si="6"/>
        <v>0</v>
      </c>
      <c r="BE28" s="31" t="str">
        <f t="shared" si="1"/>
        <v>Débil</v>
      </c>
      <c r="BF28" s="30"/>
      <c r="BG28" s="51" t="s">
        <v>43</v>
      </c>
      <c r="BH28" s="31" t="str">
        <f t="shared" si="2"/>
        <v>Casilla formulada</v>
      </c>
      <c r="BI28" s="30"/>
      <c r="BJ28" s="31" t="str">
        <f t="shared" si="7"/>
        <v/>
      </c>
      <c r="BK28" s="31" t="str">
        <f t="shared" si="4"/>
        <v/>
      </c>
      <c r="BL28" s="31" t="str">
        <f t="shared" si="8"/>
        <v>SI</v>
      </c>
      <c r="BM28" s="86"/>
      <c r="BN28" s="89"/>
      <c r="BO28" s="70"/>
      <c r="BP28" s="73"/>
      <c r="BQ28" s="76"/>
      <c r="BR28" s="76"/>
      <c r="BS28" s="79"/>
    </row>
    <row r="29" spans="2:71" s="23" customFormat="1" ht="18" customHeight="1" x14ac:dyDescent="0.25">
      <c r="B29" s="95"/>
      <c r="C29" s="98"/>
      <c r="D29" s="100"/>
      <c r="E29" s="100"/>
      <c r="F29" s="102"/>
      <c r="G29" s="102"/>
      <c r="H29" s="102"/>
      <c r="I29" s="102"/>
      <c r="J29" s="104"/>
      <c r="K29" s="24">
        <v>8</v>
      </c>
      <c r="L29" s="37" t="s">
        <v>42</v>
      </c>
      <c r="M29" s="115"/>
      <c r="N29" s="109"/>
      <c r="O29" s="112"/>
      <c r="P29" s="73"/>
      <c r="Q29" s="92"/>
      <c r="R29" s="92"/>
      <c r="S29" s="92"/>
      <c r="T29" s="92"/>
      <c r="U29" s="92"/>
      <c r="V29" s="92"/>
      <c r="W29" s="92"/>
      <c r="X29" s="92"/>
      <c r="Y29" s="92"/>
      <c r="Z29" s="92"/>
      <c r="AA29" s="92"/>
      <c r="AB29" s="92"/>
      <c r="AC29" s="92"/>
      <c r="AD29" s="92"/>
      <c r="AE29" s="92"/>
      <c r="AF29" s="92"/>
      <c r="AG29" s="92"/>
      <c r="AH29" s="92"/>
      <c r="AI29" s="92"/>
      <c r="AJ29" s="76"/>
      <c r="AK29" s="76"/>
      <c r="AL29" s="76"/>
      <c r="AM29" s="83"/>
      <c r="AN29" s="25">
        <v>8</v>
      </c>
      <c r="AO29" s="43" t="s">
        <v>44</v>
      </c>
      <c r="AP29" s="43"/>
      <c r="AQ29" s="43" t="s">
        <v>43</v>
      </c>
      <c r="AR29" s="43"/>
      <c r="AS29" s="43"/>
      <c r="AT29" s="43"/>
      <c r="AU29" s="43"/>
      <c r="AV29" s="43" t="s">
        <v>43</v>
      </c>
      <c r="AW29" s="44" t="s">
        <v>43</v>
      </c>
      <c r="AX29" s="44" t="s">
        <v>43</v>
      </c>
      <c r="AY29" s="44" t="s">
        <v>43</v>
      </c>
      <c r="AZ29" s="44" t="s">
        <v>43</v>
      </c>
      <c r="BA29" s="44" t="s">
        <v>43</v>
      </c>
      <c r="BB29" s="44" t="s">
        <v>43</v>
      </c>
      <c r="BC29" s="44" t="s">
        <v>43</v>
      </c>
      <c r="BD29" s="27">
        <f t="shared" si="6"/>
        <v>0</v>
      </c>
      <c r="BE29" s="27" t="str">
        <f t="shared" si="1"/>
        <v>Débil</v>
      </c>
      <c r="BF29" s="26"/>
      <c r="BG29" s="50" t="s">
        <v>43</v>
      </c>
      <c r="BH29" s="27" t="str">
        <f t="shared" si="2"/>
        <v>Casilla formulada</v>
      </c>
      <c r="BI29" s="26"/>
      <c r="BJ29" s="27" t="str">
        <f t="shared" si="7"/>
        <v/>
      </c>
      <c r="BK29" s="27" t="str">
        <f t="shared" si="4"/>
        <v/>
      </c>
      <c r="BL29" s="27" t="str">
        <f t="shared" si="8"/>
        <v>SI</v>
      </c>
      <c r="BM29" s="86"/>
      <c r="BN29" s="89"/>
      <c r="BO29" s="70"/>
      <c r="BP29" s="73"/>
      <c r="BQ29" s="76"/>
      <c r="BR29" s="76"/>
      <c r="BS29" s="79"/>
    </row>
    <row r="30" spans="2:71" s="23" customFormat="1" ht="18" customHeight="1" x14ac:dyDescent="0.25">
      <c r="B30" s="95"/>
      <c r="C30" s="98"/>
      <c r="D30" s="100"/>
      <c r="E30" s="100"/>
      <c r="F30" s="102"/>
      <c r="G30" s="102"/>
      <c r="H30" s="102"/>
      <c r="I30" s="102"/>
      <c r="J30" s="104"/>
      <c r="K30" s="28">
        <v>9</v>
      </c>
      <c r="L30" s="39" t="s">
        <v>42</v>
      </c>
      <c r="M30" s="115"/>
      <c r="N30" s="109"/>
      <c r="O30" s="112"/>
      <c r="P30" s="73"/>
      <c r="Q30" s="92"/>
      <c r="R30" s="92"/>
      <c r="S30" s="92"/>
      <c r="T30" s="92"/>
      <c r="U30" s="92"/>
      <c r="V30" s="92"/>
      <c r="W30" s="92"/>
      <c r="X30" s="92"/>
      <c r="Y30" s="92"/>
      <c r="Z30" s="92"/>
      <c r="AA30" s="92"/>
      <c r="AB30" s="92"/>
      <c r="AC30" s="92"/>
      <c r="AD30" s="92"/>
      <c r="AE30" s="92"/>
      <c r="AF30" s="92"/>
      <c r="AG30" s="92"/>
      <c r="AH30" s="92"/>
      <c r="AI30" s="92"/>
      <c r="AJ30" s="76"/>
      <c r="AK30" s="76"/>
      <c r="AL30" s="76"/>
      <c r="AM30" s="83"/>
      <c r="AN30" s="29">
        <v>9</v>
      </c>
      <c r="AO30" s="45" t="s">
        <v>44</v>
      </c>
      <c r="AP30" s="45"/>
      <c r="AQ30" s="45" t="s">
        <v>43</v>
      </c>
      <c r="AR30" s="45"/>
      <c r="AS30" s="45"/>
      <c r="AT30" s="45"/>
      <c r="AU30" s="45"/>
      <c r="AV30" s="45" t="s">
        <v>43</v>
      </c>
      <c r="AW30" s="46" t="s">
        <v>43</v>
      </c>
      <c r="AX30" s="46" t="s">
        <v>43</v>
      </c>
      <c r="AY30" s="46" t="s">
        <v>43</v>
      </c>
      <c r="AZ30" s="46" t="s">
        <v>43</v>
      </c>
      <c r="BA30" s="46" t="s">
        <v>43</v>
      </c>
      <c r="BB30" s="46" t="s">
        <v>43</v>
      </c>
      <c r="BC30" s="46" t="s">
        <v>43</v>
      </c>
      <c r="BD30" s="31">
        <f t="shared" si="6"/>
        <v>0</v>
      </c>
      <c r="BE30" s="31" t="str">
        <f t="shared" si="1"/>
        <v>Débil</v>
      </c>
      <c r="BF30" s="30"/>
      <c r="BG30" s="51" t="s">
        <v>43</v>
      </c>
      <c r="BH30" s="31" t="str">
        <f t="shared" si="2"/>
        <v>Casilla formulada</v>
      </c>
      <c r="BI30" s="30"/>
      <c r="BJ30" s="31" t="str">
        <f t="shared" si="7"/>
        <v/>
      </c>
      <c r="BK30" s="31" t="str">
        <f t="shared" si="4"/>
        <v/>
      </c>
      <c r="BL30" s="31" t="str">
        <f t="shared" si="8"/>
        <v>SI</v>
      </c>
      <c r="BM30" s="86"/>
      <c r="BN30" s="89"/>
      <c r="BO30" s="70"/>
      <c r="BP30" s="73"/>
      <c r="BQ30" s="76"/>
      <c r="BR30" s="76"/>
      <c r="BS30" s="79"/>
    </row>
    <row r="31" spans="2:71" s="23" customFormat="1" ht="18" customHeight="1" thickBot="1" x14ac:dyDescent="0.3">
      <c r="B31" s="96"/>
      <c r="C31" s="99"/>
      <c r="D31" s="101"/>
      <c r="E31" s="101"/>
      <c r="F31" s="103"/>
      <c r="G31" s="103"/>
      <c r="H31" s="103"/>
      <c r="I31" s="103"/>
      <c r="J31" s="105"/>
      <c r="K31" s="32">
        <v>10</v>
      </c>
      <c r="L31" s="40" t="s">
        <v>42</v>
      </c>
      <c r="M31" s="116"/>
      <c r="N31" s="110"/>
      <c r="O31" s="113"/>
      <c r="P31" s="74"/>
      <c r="Q31" s="93"/>
      <c r="R31" s="93"/>
      <c r="S31" s="93"/>
      <c r="T31" s="93"/>
      <c r="U31" s="93"/>
      <c r="V31" s="93"/>
      <c r="W31" s="93"/>
      <c r="X31" s="93"/>
      <c r="Y31" s="93"/>
      <c r="Z31" s="93"/>
      <c r="AA31" s="93"/>
      <c r="AB31" s="93"/>
      <c r="AC31" s="93"/>
      <c r="AD31" s="93"/>
      <c r="AE31" s="93"/>
      <c r="AF31" s="93"/>
      <c r="AG31" s="93"/>
      <c r="AH31" s="93"/>
      <c r="AI31" s="93"/>
      <c r="AJ31" s="77"/>
      <c r="AK31" s="77"/>
      <c r="AL31" s="77"/>
      <c r="AM31" s="84"/>
      <c r="AN31" s="33">
        <v>10</v>
      </c>
      <c r="AO31" s="47" t="s">
        <v>44</v>
      </c>
      <c r="AP31" s="47"/>
      <c r="AQ31" s="47" t="s">
        <v>43</v>
      </c>
      <c r="AR31" s="47"/>
      <c r="AS31" s="47"/>
      <c r="AT31" s="47"/>
      <c r="AU31" s="47"/>
      <c r="AV31" s="47" t="s">
        <v>43</v>
      </c>
      <c r="AW31" s="48" t="s">
        <v>43</v>
      </c>
      <c r="AX31" s="48" t="s">
        <v>43</v>
      </c>
      <c r="AY31" s="48" t="s">
        <v>43</v>
      </c>
      <c r="AZ31" s="48" t="s">
        <v>43</v>
      </c>
      <c r="BA31" s="48" t="s">
        <v>43</v>
      </c>
      <c r="BB31" s="48" t="s">
        <v>43</v>
      </c>
      <c r="BC31" s="48" t="s">
        <v>43</v>
      </c>
      <c r="BD31" s="35">
        <f t="shared" si="6"/>
        <v>0</v>
      </c>
      <c r="BE31" s="35" t="str">
        <f t="shared" si="1"/>
        <v>Débil</v>
      </c>
      <c r="BF31" s="34"/>
      <c r="BG31" s="52" t="s">
        <v>43</v>
      </c>
      <c r="BH31" s="35" t="str">
        <f t="shared" si="2"/>
        <v>Casilla formulada</v>
      </c>
      <c r="BI31" s="34"/>
      <c r="BJ31" s="35" t="str">
        <f t="shared" si="7"/>
        <v/>
      </c>
      <c r="BK31" s="35" t="str">
        <f t="shared" si="4"/>
        <v/>
      </c>
      <c r="BL31" s="35" t="str">
        <f t="shared" si="8"/>
        <v>SI</v>
      </c>
      <c r="BM31" s="87"/>
      <c r="BN31" s="90"/>
      <c r="BO31" s="71"/>
      <c r="BP31" s="74"/>
      <c r="BQ31" s="77"/>
      <c r="BR31" s="77"/>
      <c r="BS31" s="80"/>
    </row>
    <row r="32" spans="2:71" s="23" customFormat="1" ht="164.25" customHeight="1" x14ac:dyDescent="0.25">
      <c r="B32" s="94">
        <v>3</v>
      </c>
      <c r="C32" s="97" t="s">
        <v>97</v>
      </c>
      <c r="D32" s="100" t="s">
        <v>117</v>
      </c>
      <c r="E32" s="100" t="s">
        <v>125</v>
      </c>
      <c r="F32" s="102" t="s">
        <v>99</v>
      </c>
      <c r="G32" s="102" t="s">
        <v>99</v>
      </c>
      <c r="H32" s="102" t="s">
        <v>99</v>
      </c>
      <c r="I32" s="102" t="s">
        <v>99</v>
      </c>
      <c r="J32" s="104" t="str">
        <f>IF(AND((F32="SI"),(G32="SI"),(H32="SI"),(I32="SI")),"Si es Riesgo de Corrupción","No es Riesgo de Corrupción")</f>
        <v>Si es Riesgo de Corrupción</v>
      </c>
      <c r="K32" s="19">
        <v>1</v>
      </c>
      <c r="L32" s="36" t="s">
        <v>145</v>
      </c>
      <c r="M32" s="115" t="s">
        <v>126</v>
      </c>
      <c r="N32" s="108">
        <v>1</v>
      </c>
      <c r="O32" s="111" t="str">
        <f>IF(N32=1,"Rara vez",IF(N32=2,"Improbable",IF(N32=3,"Posible",IF(N32=4,"Probable",IF(N32=5,"Casi seguro","Definir el nivel de probabilidad")))))</f>
        <v>Rara vez</v>
      </c>
      <c r="P32" s="114" t="str">
        <f>IF(N32=5,"Descripción:
Se espera que el evento ocurra en la mayoría de las circunstancias
Frecuencia:
Más de 1 vez al año",IF(N32=4,"Descripción:
Es viable que el evento ocurra en la mayoría de las circunstancias
Frecuencia:
Al menos 1 vez en el último año",IF(N32=3,"Descripción:
El evento podrá ocurrir en algún momento
Frecuencia:
Al menos 1 vez en los últimos 2 años",IF(N32=2,"Descripción:
El evento puede ocurrir en algún momento
Frecuencia:
Al menos 1 vez en los últimos 5 años",IF(N32=1,"Descripción:
El evento puede ocurrir solo en circunstancias excepcionales (poco comunes o anormales)
Frecuencia:
No se ha presentado en los últimos 5 años","← ← 
Definir el nivel de probabilidad")))))</f>
        <v>Descripción:
El evento puede ocurrir solo en circunstancias excepcionales (poco comunes o anormales)
Frecuencia:
No se ha presentado en los últimos 5 años</v>
      </c>
      <c r="Q32" s="91" t="s">
        <v>99</v>
      </c>
      <c r="R32" s="91" t="s">
        <v>99</v>
      </c>
      <c r="S32" s="91" t="s">
        <v>101</v>
      </c>
      <c r="T32" s="91" t="s">
        <v>101</v>
      </c>
      <c r="U32" s="91" t="s">
        <v>99</v>
      </c>
      <c r="V32" s="91" t="s">
        <v>99</v>
      </c>
      <c r="W32" s="91" t="s">
        <v>99</v>
      </c>
      <c r="X32" s="91" t="s">
        <v>99</v>
      </c>
      <c r="Y32" s="91" t="s">
        <v>99</v>
      </c>
      <c r="Z32" s="91" t="s">
        <v>99</v>
      </c>
      <c r="AA32" s="91" t="s">
        <v>99</v>
      </c>
      <c r="AB32" s="91" t="s">
        <v>99</v>
      </c>
      <c r="AC32" s="91" t="s">
        <v>99</v>
      </c>
      <c r="AD32" s="91" t="s">
        <v>99</v>
      </c>
      <c r="AE32" s="91" t="s">
        <v>99</v>
      </c>
      <c r="AF32" s="91" t="s">
        <v>101</v>
      </c>
      <c r="AG32" s="91" t="s">
        <v>99</v>
      </c>
      <c r="AH32" s="91" t="s">
        <v>99</v>
      </c>
      <c r="AI32" s="91" t="s">
        <v>101</v>
      </c>
      <c r="AJ32" s="81">
        <f>IF(AF32="SI","Impacto Catastrófico por lesoines o perdida de vidas humanas",(COUNTIF(Q32:AE41,"SI")+COUNTIF(AG32:AI41,"SI")))</f>
        <v>15</v>
      </c>
      <c r="AK32" s="81" t="str">
        <f>IF(AJ32=0,"",IF(AND(AJ32&gt;0,AJ32&lt;=5),"Moderado",IF(AND(AJ32&gt;5,AJ32&lt;=11),"Mayor","Catastrófico")))</f>
        <v>Catastrófico</v>
      </c>
      <c r="AL32" s="81" t="str">
        <f>IF(AND(O32="Rara Vez",AK32="Moderado"),"Moderado",IF(AND(O32="Rara Vez",AK32="Mayor"),"Alto",IF(AND(O32="Improbable",AK32="Moderado"),"Moderado",IF(AND(O32="Improbable",AK32="Mayor"),"Alto",IF(AND(O32="Posible",AK32="Moderado"),"Alto",IF(AND(O32="Probable",AK32="Moderado"),"Alto","Extremo"))))))</f>
        <v>Extremo</v>
      </c>
      <c r="AM32" s="82" t="s">
        <v>68</v>
      </c>
      <c r="AN32" s="20">
        <v>1</v>
      </c>
      <c r="AO32" s="41" t="s">
        <v>146</v>
      </c>
      <c r="AP32" s="41" t="s">
        <v>127</v>
      </c>
      <c r="AQ32" s="41" t="s">
        <v>102</v>
      </c>
      <c r="AR32" s="41" t="s">
        <v>147</v>
      </c>
      <c r="AS32" s="41" t="s">
        <v>148</v>
      </c>
      <c r="AT32" s="41" t="s">
        <v>149</v>
      </c>
      <c r="AU32" s="41" t="s">
        <v>150</v>
      </c>
      <c r="AV32" s="41" t="s">
        <v>103</v>
      </c>
      <c r="AW32" s="42" t="s">
        <v>104</v>
      </c>
      <c r="AX32" s="42" t="s">
        <v>105</v>
      </c>
      <c r="AY32" s="42" t="s">
        <v>106</v>
      </c>
      <c r="AZ32" s="42" t="s">
        <v>107</v>
      </c>
      <c r="BA32" s="42" t="s">
        <v>108</v>
      </c>
      <c r="BB32" s="42" t="s">
        <v>109</v>
      </c>
      <c r="BC32" s="42" t="s">
        <v>110</v>
      </c>
      <c r="BD32" s="22">
        <f t="shared" si="6"/>
        <v>100</v>
      </c>
      <c r="BE32" s="22" t="str">
        <f t="shared" si="1"/>
        <v>Fuerte</v>
      </c>
      <c r="BF32" s="21"/>
      <c r="BG32" s="49" t="s">
        <v>111</v>
      </c>
      <c r="BH32" s="22" t="str">
        <f t="shared" si="2"/>
        <v>Siempre se ejecuta</v>
      </c>
      <c r="BI32" s="21"/>
      <c r="BJ32" s="22" t="str">
        <f t="shared" si="7"/>
        <v>FUERTE</v>
      </c>
      <c r="BK32" s="22">
        <f t="shared" si="4"/>
        <v>100</v>
      </c>
      <c r="BL32" s="22" t="str">
        <f t="shared" si="8"/>
        <v>NO</v>
      </c>
      <c r="BM32" s="85" t="str">
        <f>IF(AVERAGE(BK32:BK41)=100,"FUERTE",IF(AND(AVERAGE(BK32:BK41)&lt;=99,AVERAGE(BK32:BK41)&gt;=50),"MODERADA",IF(AVERAGE(BK32:BK41)&lt;50,"DÉBIL",0)))</f>
        <v>FUERTE</v>
      </c>
      <c r="BN32" s="88" t="str">
        <f>IFERROR(IF(BM32="DÉBIL","NO DISMINUYE",IF(AVERAGEIF(AV32:AV41,"Preventivo",BK32:BK41)&gt;=50,"DIRECTAMENTE","NO DISMINUYE")),"NO DISMINUYE")</f>
        <v>DIRECTAMENTE</v>
      </c>
      <c r="BO32" s="69">
        <f>IF(N32=1,1,IF(AND(N32=2,BM32="FUERTE",BN32="DIRECTAMENTE"),N32-1,IF(AND(N32&gt;2,BM32="FUERTE",BN32="DIRECTAMENTE"),N32-2,IF(AND(N32&gt;=2,BM32="MODERADA",BN32="DIRECTAMENTE"),N32-1,N32))))</f>
        <v>1</v>
      </c>
      <c r="BP32" s="72" t="str">
        <f>IF(BO32=1,"Rara vez",IF(BO32=2,"Improbable",IF(BO32=3,"Posible",IF(BO32=4,"Probable",IF(BO32=5,"Casi Seguro",0)))))</f>
        <v>Rara vez</v>
      </c>
      <c r="BQ32" s="75" t="str">
        <f>AK32</f>
        <v>Catastrófico</v>
      </c>
      <c r="BR32" s="75" t="str">
        <f>IF(AND(BP32="Rara Vez",BQ32="Moderado"),"Moderado",IF(AND(BP32="Rara Vez",BQ32="Mayor"),"Alto",IF(AND(BP32="Improbable",BQ32="Moderado"),"Moderado",IF(AND(BP32="Improbable",BQ32="Mayor"),"Alto",IF(AND(BP32="Posible",BQ32="Moderado"),"Alto",IF(AND(BP32="Probable",BQ32="Moderado"),"Alto","Extremo"))))))</f>
        <v>Extremo</v>
      </c>
      <c r="BS32" s="78" t="s">
        <v>128</v>
      </c>
    </row>
    <row r="33" spans="2:71" s="23" customFormat="1" ht="31.5" customHeight="1" x14ac:dyDescent="0.25">
      <c r="B33" s="95"/>
      <c r="C33" s="98"/>
      <c r="D33" s="100"/>
      <c r="E33" s="100"/>
      <c r="F33" s="102"/>
      <c r="G33" s="102"/>
      <c r="H33" s="102"/>
      <c r="I33" s="102"/>
      <c r="J33" s="104"/>
      <c r="K33" s="24">
        <v>2</v>
      </c>
      <c r="L33" s="37" t="s">
        <v>42</v>
      </c>
      <c r="M33" s="115"/>
      <c r="N33" s="109"/>
      <c r="O33" s="112"/>
      <c r="P33" s="73"/>
      <c r="Q33" s="92"/>
      <c r="R33" s="92"/>
      <c r="S33" s="92"/>
      <c r="T33" s="92"/>
      <c r="U33" s="92"/>
      <c r="V33" s="92"/>
      <c r="W33" s="92"/>
      <c r="X33" s="92"/>
      <c r="Y33" s="92"/>
      <c r="Z33" s="92"/>
      <c r="AA33" s="92"/>
      <c r="AB33" s="92"/>
      <c r="AC33" s="92"/>
      <c r="AD33" s="92"/>
      <c r="AE33" s="92"/>
      <c r="AF33" s="92"/>
      <c r="AG33" s="92"/>
      <c r="AH33" s="92"/>
      <c r="AI33" s="92"/>
      <c r="AJ33" s="76"/>
      <c r="AK33" s="76"/>
      <c r="AL33" s="76"/>
      <c r="AM33" s="83"/>
      <c r="AN33" s="25">
        <v>2</v>
      </c>
      <c r="AO33" s="43" t="s">
        <v>44</v>
      </c>
      <c r="AP33" s="43"/>
      <c r="AQ33" s="43" t="s">
        <v>43</v>
      </c>
      <c r="AR33" s="43"/>
      <c r="AS33" s="43"/>
      <c r="AT33" s="43"/>
      <c r="AU33" s="43"/>
      <c r="AV33" s="43" t="s">
        <v>43</v>
      </c>
      <c r="AW33" s="44" t="s">
        <v>43</v>
      </c>
      <c r="AX33" s="44" t="s">
        <v>43</v>
      </c>
      <c r="AY33" s="44" t="s">
        <v>43</v>
      </c>
      <c r="AZ33" s="44" t="s">
        <v>43</v>
      </c>
      <c r="BA33" s="44" t="s">
        <v>43</v>
      </c>
      <c r="BB33" s="44" t="s">
        <v>43</v>
      </c>
      <c r="BC33" s="44" t="s">
        <v>43</v>
      </c>
      <c r="BD33" s="27">
        <f t="shared" si="6"/>
        <v>0</v>
      </c>
      <c r="BE33" s="27" t="str">
        <f t="shared" si="1"/>
        <v>Débil</v>
      </c>
      <c r="BF33" s="26"/>
      <c r="BG33" s="50" t="s">
        <v>43</v>
      </c>
      <c r="BH33" s="27" t="str">
        <f t="shared" si="2"/>
        <v>Casilla formulada</v>
      </c>
      <c r="BI33" s="26"/>
      <c r="BJ33" s="27" t="str">
        <f t="shared" si="7"/>
        <v/>
      </c>
      <c r="BK33" s="27" t="str">
        <f t="shared" si="4"/>
        <v/>
      </c>
      <c r="BL33" s="27" t="str">
        <f t="shared" si="8"/>
        <v>SI</v>
      </c>
      <c r="BM33" s="86"/>
      <c r="BN33" s="89"/>
      <c r="BO33" s="70"/>
      <c r="BP33" s="73"/>
      <c r="BQ33" s="76"/>
      <c r="BR33" s="76"/>
      <c r="BS33" s="79"/>
    </row>
    <row r="34" spans="2:71" s="23" customFormat="1" ht="31.5" customHeight="1" x14ac:dyDescent="0.25">
      <c r="B34" s="95"/>
      <c r="C34" s="98"/>
      <c r="D34" s="100"/>
      <c r="E34" s="100"/>
      <c r="F34" s="102"/>
      <c r="G34" s="102"/>
      <c r="H34" s="102"/>
      <c r="I34" s="102"/>
      <c r="J34" s="104"/>
      <c r="K34" s="28">
        <v>3</v>
      </c>
      <c r="L34" s="38" t="s">
        <v>42</v>
      </c>
      <c r="M34" s="115"/>
      <c r="N34" s="109"/>
      <c r="O34" s="112"/>
      <c r="P34" s="73"/>
      <c r="Q34" s="92"/>
      <c r="R34" s="92"/>
      <c r="S34" s="92"/>
      <c r="T34" s="92"/>
      <c r="U34" s="92"/>
      <c r="V34" s="92"/>
      <c r="W34" s="92"/>
      <c r="X34" s="92"/>
      <c r="Y34" s="92"/>
      <c r="Z34" s="92"/>
      <c r="AA34" s="92"/>
      <c r="AB34" s="92"/>
      <c r="AC34" s="92"/>
      <c r="AD34" s="92"/>
      <c r="AE34" s="92"/>
      <c r="AF34" s="92"/>
      <c r="AG34" s="92"/>
      <c r="AH34" s="92"/>
      <c r="AI34" s="92"/>
      <c r="AJ34" s="76"/>
      <c r="AK34" s="76"/>
      <c r="AL34" s="76"/>
      <c r="AM34" s="83"/>
      <c r="AN34" s="29">
        <v>3</v>
      </c>
      <c r="AO34" s="45" t="s">
        <v>44</v>
      </c>
      <c r="AP34" s="45"/>
      <c r="AQ34" s="45" t="s">
        <v>43</v>
      </c>
      <c r="AR34" s="45"/>
      <c r="AS34" s="45"/>
      <c r="AT34" s="45"/>
      <c r="AU34" s="45"/>
      <c r="AV34" s="45" t="s">
        <v>43</v>
      </c>
      <c r="AW34" s="46" t="s">
        <v>43</v>
      </c>
      <c r="AX34" s="46" t="s">
        <v>43</v>
      </c>
      <c r="AY34" s="46" t="s">
        <v>43</v>
      </c>
      <c r="AZ34" s="46" t="s">
        <v>43</v>
      </c>
      <c r="BA34" s="46" t="s">
        <v>43</v>
      </c>
      <c r="BB34" s="46" t="s">
        <v>43</v>
      </c>
      <c r="BC34" s="46" t="s">
        <v>43</v>
      </c>
      <c r="BD34" s="31">
        <f t="shared" si="6"/>
        <v>0</v>
      </c>
      <c r="BE34" s="31" t="str">
        <f t="shared" si="1"/>
        <v>Débil</v>
      </c>
      <c r="BF34" s="30"/>
      <c r="BG34" s="51" t="s">
        <v>43</v>
      </c>
      <c r="BH34" s="31" t="str">
        <f t="shared" si="2"/>
        <v>Casilla formulada</v>
      </c>
      <c r="BI34" s="30"/>
      <c r="BJ34" s="31" t="str">
        <f t="shared" si="7"/>
        <v/>
      </c>
      <c r="BK34" s="31" t="str">
        <f t="shared" si="4"/>
        <v/>
      </c>
      <c r="BL34" s="31" t="str">
        <f t="shared" si="8"/>
        <v>SI</v>
      </c>
      <c r="BM34" s="86"/>
      <c r="BN34" s="89"/>
      <c r="BO34" s="70"/>
      <c r="BP34" s="73"/>
      <c r="BQ34" s="76"/>
      <c r="BR34" s="76"/>
      <c r="BS34" s="79"/>
    </row>
    <row r="35" spans="2:71" s="23" customFormat="1" ht="31.5" customHeight="1" x14ac:dyDescent="0.25">
      <c r="B35" s="95"/>
      <c r="C35" s="98"/>
      <c r="D35" s="100"/>
      <c r="E35" s="100"/>
      <c r="F35" s="102"/>
      <c r="G35" s="102"/>
      <c r="H35" s="102"/>
      <c r="I35" s="102"/>
      <c r="J35" s="104"/>
      <c r="K35" s="24">
        <v>4</v>
      </c>
      <c r="L35" s="37" t="s">
        <v>42</v>
      </c>
      <c r="M35" s="115"/>
      <c r="N35" s="109"/>
      <c r="O35" s="112"/>
      <c r="P35" s="73"/>
      <c r="Q35" s="92"/>
      <c r="R35" s="92"/>
      <c r="S35" s="92"/>
      <c r="T35" s="92"/>
      <c r="U35" s="92"/>
      <c r="V35" s="92"/>
      <c r="W35" s="92"/>
      <c r="X35" s="92"/>
      <c r="Y35" s="92"/>
      <c r="Z35" s="92"/>
      <c r="AA35" s="92"/>
      <c r="AB35" s="92"/>
      <c r="AC35" s="92"/>
      <c r="AD35" s="92"/>
      <c r="AE35" s="92"/>
      <c r="AF35" s="92"/>
      <c r="AG35" s="92"/>
      <c r="AH35" s="92"/>
      <c r="AI35" s="92"/>
      <c r="AJ35" s="76"/>
      <c r="AK35" s="76"/>
      <c r="AL35" s="76"/>
      <c r="AM35" s="83"/>
      <c r="AN35" s="25">
        <v>4</v>
      </c>
      <c r="AO35" s="43" t="s">
        <v>44</v>
      </c>
      <c r="AP35" s="43"/>
      <c r="AQ35" s="43" t="s">
        <v>43</v>
      </c>
      <c r="AR35" s="43"/>
      <c r="AS35" s="43"/>
      <c r="AT35" s="43"/>
      <c r="AU35" s="43"/>
      <c r="AV35" s="43" t="s">
        <v>43</v>
      </c>
      <c r="AW35" s="44" t="s">
        <v>43</v>
      </c>
      <c r="AX35" s="44" t="s">
        <v>43</v>
      </c>
      <c r="AY35" s="44" t="s">
        <v>43</v>
      </c>
      <c r="AZ35" s="44" t="s">
        <v>43</v>
      </c>
      <c r="BA35" s="44" t="s">
        <v>43</v>
      </c>
      <c r="BB35" s="44" t="s">
        <v>43</v>
      </c>
      <c r="BC35" s="44" t="s">
        <v>43</v>
      </c>
      <c r="BD35" s="27">
        <f t="shared" si="6"/>
        <v>0</v>
      </c>
      <c r="BE35" s="27" t="str">
        <f t="shared" si="1"/>
        <v>Débil</v>
      </c>
      <c r="BF35" s="26"/>
      <c r="BG35" s="50" t="s">
        <v>43</v>
      </c>
      <c r="BH35" s="27" t="str">
        <f t="shared" si="2"/>
        <v>Casilla formulada</v>
      </c>
      <c r="BI35" s="26"/>
      <c r="BJ35" s="27" t="str">
        <f t="shared" si="7"/>
        <v/>
      </c>
      <c r="BK35" s="27" t="str">
        <f t="shared" si="4"/>
        <v/>
      </c>
      <c r="BL35" s="27" t="str">
        <f t="shared" si="8"/>
        <v>SI</v>
      </c>
      <c r="BM35" s="86"/>
      <c r="BN35" s="89"/>
      <c r="BO35" s="70"/>
      <c r="BP35" s="73"/>
      <c r="BQ35" s="76"/>
      <c r="BR35" s="76"/>
      <c r="BS35" s="79"/>
    </row>
    <row r="36" spans="2:71" s="23" customFormat="1" ht="31.5" customHeight="1" x14ac:dyDescent="0.25">
      <c r="B36" s="95"/>
      <c r="C36" s="98"/>
      <c r="D36" s="100"/>
      <c r="E36" s="100"/>
      <c r="F36" s="102"/>
      <c r="G36" s="102"/>
      <c r="H36" s="102"/>
      <c r="I36" s="102"/>
      <c r="J36" s="104"/>
      <c r="K36" s="28">
        <v>5</v>
      </c>
      <c r="L36" s="38" t="s">
        <v>42</v>
      </c>
      <c r="M36" s="115"/>
      <c r="N36" s="109"/>
      <c r="O36" s="112"/>
      <c r="P36" s="73"/>
      <c r="Q36" s="92"/>
      <c r="R36" s="92"/>
      <c r="S36" s="92"/>
      <c r="T36" s="92"/>
      <c r="U36" s="92"/>
      <c r="V36" s="92"/>
      <c r="W36" s="92"/>
      <c r="X36" s="92"/>
      <c r="Y36" s="92"/>
      <c r="Z36" s="92"/>
      <c r="AA36" s="92"/>
      <c r="AB36" s="92"/>
      <c r="AC36" s="92"/>
      <c r="AD36" s="92"/>
      <c r="AE36" s="92"/>
      <c r="AF36" s="92"/>
      <c r="AG36" s="92"/>
      <c r="AH36" s="92"/>
      <c r="AI36" s="92"/>
      <c r="AJ36" s="76"/>
      <c r="AK36" s="76"/>
      <c r="AL36" s="76"/>
      <c r="AM36" s="83"/>
      <c r="AN36" s="29">
        <v>5</v>
      </c>
      <c r="AO36" s="45" t="s">
        <v>44</v>
      </c>
      <c r="AP36" s="45"/>
      <c r="AQ36" s="45" t="s">
        <v>43</v>
      </c>
      <c r="AR36" s="45"/>
      <c r="AS36" s="45"/>
      <c r="AT36" s="45"/>
      <c r="AU36" s="45"/>
      <c r="AV36" s="45" t="s">
        <v>43</v>
      </c>
      <c r="AW36" s="46" t="s">
        <v>43</v>
      </c>
      <c r="AX36" s="46" t="s">
        <v>43</v>
      </c>
      <c r="AY36" s="46" t="s">
        <v>43</v>
      </c>
      <c r="AZ36" s="46" t="s">
        <v>43</v>
      </c>
      <c r="BA36" s="46" t="s">
        <v>43</v>
      </c>
      <c r="BB36" s="46" t="s">
        <v>43</v>
      </c>
      <c r="BC36" s="46" t="s">
        <v>43</v>
      </c>
      <c r="BD36" s="31">
        <f t="shared" si="6"/>
        <v>0</v>
      </c>
      <c r="BE36" s="31" t="str">
        <f t="shared" si="1"/>
        <v>Débil</v>
      </c>
      <c r="BF36" s="30"/>
      <c r="BG36" s="51" t="s">
        <v>43</v>
      </c>
      <c r="BH36" s="31" t="str">
        <f t="shared" si="2"/>
        <v>Casilla formulada</v>
      </c>
      <c r="BI36" s="30"/>
      <c r="BJ36" s="31" t="str">
        <f t="shared" si="7"/>
        <v/>
      </c>
      <c r="BK36" s="31" t="str">
        <f t="shared" si="4"/>
        <v/>
      </c>
      <c r="BL36" s="31" t="str">
        <f t="shared" si="8"/>
        <v>SI</v>
      </c>
      <c r="BM36" s="86"/>
      <c r="BN36" s="89"/>
      <c r="BO36" s="70"/>
      <c r="BP36" s="73"/>
      <c r="BQ36" s="76"/>
      <c r="BR36" s="76"/>
      <c r="BS36" s="79"/>
    </row>
    <row r="37" spans="2:71" s="23" customFormat="1" ht="31.5" customHeight="1" x14ac:dyDescent="0.25">
      <c r="B37" s="95"/>
      <c r="C37" s="98"/>
      <c r="D37" s="100"/>
      <c r="E37" s="100"/>
      <c r="F37" s="102"/>
      <c r="G37" s="102"/>
      <c r="H37" s="102"/>
      <c r="I37" s="102"/>
      <c r="J37" s="104"/>
      <c r="K37" s="24">
        <v>6</v>
      </c>
      <c r="L37" s="37" t="s">
        <v>42</v>
      </c>
      <c r="M37" s="115"/>
      <c r="N37" s="109"/>
      <c r="O37" s="112"/>
      <c r="P37" s="73"/>
      <c r="Q37" s="92"/>
      <c r="R37" s="92"/>
      <c r="S37" s="92"/>
      <c r="T37" s="92"/>
      <c r="U37" s="92"/>
      <c r="V37" s="92"/>
      <c r="W37" s="92"/>
      <c r="X37" s="92"/>
      <c r="Y37" s="92"/>
      <c r="Z37" s="92"/>
      <c r="AA37" s="92"/>
      <c r="AB37" s="92"/>
      <c r="AC37" s="92"/>
      <c r="AD37" s="92"/>
      <c r="AE37" s="92"/>
      <c r="AF37" s="92"/>
      <c r="AG37" s="92"/>
      <c r="AH37" s="92"/>
      <c r="AI37" s="92"/>
      <c r="AJ37" s="76"/>
      <c r="AK37" s="76"/>
      <c r="AL37" s="76"/>
      <c r="AM37" s="83"/>
      <c r="AN37" s="25">
        <v>6</v>
      </c>
      <c r="AO37" s="43" t="s">
        <v>44</v>
      </c>
      <c r="AP37" s="43"/>
      <c r="AQ37" s="43" t="s">
        <v>43</v>
      </c>
      <c r="AR37" s="43"/>
      <c r="AS37" s="43"/>
      <c r="AT37" s="43"/>
      <c r="AU37" s="43"/>
      <c r="AV37" s="43" t="s">
        <v>43</v>
      </c>
      <c r="AW37" s="44" t="s">
        <v>43</v>
      </c>
      <c r="AX37" s="44" t="s">
        <v>43</v>
      </c>
      <c r="AY37" s="44" t="s">
        <v>43</v>
      </c>
      <c r="AZ37" s="44" t="s">
        <v>43</v>
      </c>
      <c r="BA37" s="44" t="s">
        <v>43</v>
      </c>
      <c r="BB37" s="44" t="s">
        <v>43</v>
      </c>
      <c r="BC37" s="44" t="s">
        <v>43</v>
      </c>
      <c r="BD37" s="27">
        <f t="shared" si="6"/>
        <v>0</v>
      </c>
      <c r="BE37" s="27" t="str">
        <f t="shared" si="1"/>
        <v>Débil</v>
      </c>
      <c r="BF37" s="26"/>
      <c r="BG37" s="50" t="s">
        <v>43</v>
      </c>
      <c r="BH37" s="27" t="str">
        <f t="shared" si="2"/>
        <v>Casilla formulada</v>
      </c>
      <c r="BI37" s="26"/>
      <c r="BJ37" s="27" t="str">
        <f t="shared" si="7"/>
        <v/>
      </c>
      <c r="BK37" s="27" t="str">
        <f t="shared" si="4"/>
        <v/>
      </c>
      <c r="BL37" s="27" t="str">
        <f t="shared" si="8"/>
        <v>SI</v>
      </c>
      <c r="BM37" s="86"/>
      <c r="BN37" s="89"/>
      <c r="BO37" s="70"/>
      <c r="BP37" s="73"/>
      <c r="BQ37" s="76"/>
      <c r="BR37" s="76"/>
      <c r="BS37" s="79"/>
    </row>
    <row r="38" spans="2:71" s="23" customFormat="1" ht="31.5" customHeight="1" x14ac:dyDescent="0.25">
      <c r="B38" s="95"/>
      <c r="C38" s="98"/>
      <c r="D38" s="100"/>
      <c r="E38" s="100"/>
      <c r="F38" s="102"/>
      <c r="G38" s="102"/>
      <c r="H38" s="102"/>
      <c r="I38" s="102"/>
      <c r="J38" s="104"/>
      <c r="K38" s="28">
        <v>7</v>
      </c>
      <c r="L38" s="38" t="s">
        <v>42</v>
      </c>
      <c r="M38" s="115"/>
      <c r="N38" s="109"/>
      <c r="O38" s="112"/>
      <c r="P38" s="73"/>
      <c r="Q38" s="92"/>
      <c r="R38" s="92"/>
      <c r="S38" s="92"/>
      <c r="T38" s="92"/>
      <c r="U38" s="92"/>
      <c r="V38" s="92"/>
      <c r="W38" s="92"/>
      <c r="X38" s="92"/>
      <c r="Y38" s="92"/>
      <c r="Z38" s="92"/>
      <c r="AA38" s="92"/>
      <c r="AB38" s="92"/>
      <c r="AC38" s="92"/>
      <c r="AD38" s="92"/>
      <c r="AE38" s="92"/>
      <c r="AF38" s="92"/>
      <c r="AG38" s="92"/>
      <c r="AH38" s="92"/>
      <c r="AI38" s="92"/>
      <c r="AJ38" s="76"/>
      <c r="AK38" s="76"/>
      <c r="AL38" s="76"/>
      <c r="AM38" s="83"/>
      <c r="AN38" s="29">
        <v>7</v>
      </c>
      <c r="AO38" s="45" t="s">
        <v>44</v>
      </c>
      <c r="AP38" s="45"/>
      <c r="AQ38" s="45" t="s">
        <v>43</v>
      </c>
      <c r="AR38" s="45"/>
      <c r="AS38" s="45"/>
      <c r="AT38" s="45"/>
      <c r="AU38" s="45"/>
      <c r="AV38" s="45" t="s">
        <v>43</v>
      </c>
      <c r="AW38" s="46" t="s">
        <v>43</v>
      </c>
      <c r="AX38" s="46" t="s">
        <v>43</v>
      </c>
      <c r="AY38" s="46" t="s">
        <v>43</v>
      </c>
      <c r="AZ38" s="46" t="s">
        <v>43</v>
      </c>
      <c r="BA38" s="46" t="s">
        <v>43</v>
      </c>
      <c r="BB38" s="46" t="s">
        <v>43</v>
      </c>
      <c r="BC38" s="46" t="s">
        <v>43</v>
      </c>
      <c r="BD38" s="31">
        <f t="shared" si="6"/>
        <v>0</v>
      </c>
      <c r="BE38" s="31" t="str">
        <f t="shared" si="1"/>
        <v>Débil</v>
      </c>
      <c r="BF38" s="30"/>
      <c r="BG38" s="51" t="s">
        <v>43</v>
      </c>
      <c r="BH38" s="31" t="str">
        <f t="shared" si="2"/>
        <v>Casilla formulada</v>
      </c>
      <c r="BI38" s="30"/>
      <c r="BJ38" s="31" t="str">
        <f t="shared" si="7"/>
        <v/>
      </c>
      <c r="BK38" s="31" t="str">
        <f t="shared" si="4"/>
        <v/>
      </c>
      <c r="BL38" s="31" t="str">
        <f t="shared" si="8"/>
        <v>SI</v>
      </c>
      <c r="BM38" s="86"/>
      <c r="BN38" s="89"/>
      <c r="BO38" s="70"/>
      <c r="BP38" s="73"/>
      <c r="BQ38" s="76"/>
      <c r="BR38" s="76"/>
      <c r="BS38" s="79"/>
    </row>
    <row r="39" spans="2:71" s="23" customFormat="1" ht="31.5" customHeight="1" x14ac:dyDescent="0.25">
      <c r="B39" s="95"/>
      <c r="C39" s="98"/>
      <c r="D39" s="100"/>
      <c r="E39" s="100"/>
      <c r="F39" s="102"/>
      <c r="G39" s="102"/>
      <c r="H39" s="102"/>
      <c r="I39" s="102"/>
      <c r="J39" s="104"/>
      <c r="K39" s="24">
        <v>8</v>
      </c>
      <c r="L39" s="37" t="s">
        <v>42</v>
      </c>
      <c r="M39" s="115"/>
      <c r="N39" s="109"/>
      <c r="O39" s="112"/>
      <c r="P39" s="73"/>
      <c r="Q39" s="92"/>
      <c r="R39" s="92"/>
      <c r="S39" s="92"/>
      <c r="T39" s="92"/>
      <c r="U39" s="92"/>
      <c r="V39" s="92"/>
      <c r="W39" s="92"/>
      <c r="X39" s="92"/>
      <c r="Y39" s="92"/>
      <c r="Z39" s="92"/>
      <c r="AA39" s="92"/>
      <c r="AB39" s="92"/>
      <c r="AC39" s="92"/>
      <c r="AD39" s="92"/>
      <c r="AE39" s="92"/>
      <c r="AF39" s="92"/>
      <c r="AG39" s="92"/>
      <c r="AH39" s="92"/>
      <c r="AI39" s="92"/>
      <c r="AJ39" s="76"/>
      <c r="AK39" s="76"/>
      <c r="AL39" s="76"/>
      <c r="AM39" s="83"/>
      <c r="AN39" s="25">
        <v>8</v>
      </c>
      <c r="AO39" s="43" t="s">
        <v>44</v>
      </c>
      <c r="AP39" s="43"/>
      <c r="AQ39" s="43" t="s">
        <v>43</v>
      </c>
      <c r="AR39" s="43"/>
      <c r="AS39" s="43"/>
      <c r="AT39" s="43"/>
      <c r="AU39" s="43"/>
      <c r="AV39" s="43" t="s">
        <v>43</v>
      </c>
      <c r="AW39" s="44" t="s">
        <v>43</v>
      </c>
      <c r="AX39" s="44" t="s">
        <v>43</v>
      </c>
      <c r="AY39" s="44" t="s">
        <v>43</v>
      </c>
      <c r="AZ39" s="44" t="s">
        <v>43</v>
      </c>
      <c r="BA39" s="44" t="s">
        <v>43</v>
      </c>
      <c r="BB39" s="44" t="s">
        <v>43</v>
      </c>
      <c r="BC39" s="44" t="s">
        <v>43</v>
      </c>
      <c r="BD39" s="27">
        <f t="shared" si="6"/>
        <v>0</v>
      </c>
      <c r="BE39" s="27" t="str">
        <f t="shared" si="1"/>
        <v>Débil</v>
      </c>
      <c r="BF39" s="26"/>
      <c r="BG39" s="50" t="s">
        <v>43</v>
      </c>
      <c r="BH39" s="27" t="str">
        <f t="shared" si="2"/>
        <v>Casilla formulada</v>
      </c>
      <c r="BI39" s="26"/>
      <c r="BJ39" s="27" t="str">
        <f t="shared" si="7"/>
        <v/>
      </c>
      <c r="BK39" s="27" t="str">
        <f t="shared" si="4"/>
        <v/>
      </c>
      <c r="BL39" s="27" t="str">
        <f t="shared" si="8"/>
        <v>SI</v>
      </c>
      <c r="BM39" s="86"/>
      <c r="BN39" s="89"/>
      <c r="BO39" s="70"/>
      <c r="BP39" s="73"/>
      <c r="BQ39" s="76"/>
      <c r="BR39" s="76"/>
      <c r="BS39" s="79"/>
    </row>
    <row r="40" spans="2:71" s="23" customFormat="1" ht="31.5" customHeight="1" x14ac:dyDescent="0.25">
      <c r="B40" s="95"/>
      <c r="C40" s="98"/>
      <c r="D40" s="100"/>
      <c r="E40" s="100"/>
      <c r="F40" s="102"/>
      <c r="G40" s="102"/>
      <c r="H40" s="102"/>
      <c r="I40" s="102"/>
      <c r="J40" s="104"/>
      <c r="K40" s="28">
        <v>9</v>
      </c>
      <c r="L40" s="39" t="s">
        <v>42</v>
      </c>
      <c r="M40" s="115"/>
      <c r="N40" s="109"/>
      <c r="O40" s="112"/>
      <c r="P40" s="73"/>
      <c r="Q40" s="92"/>
      <c r="R40" s="92"/>
      <c r="S40" s="92"/>
      <c r="T40" s="92"/>
      <c r="U40" s="92"/>
      <c r="V40" s="92"/>
      <c r="W40" s="92"/>
      <c r="X40" s="92"/>
      <c r="Y40" s="92"/>
      <c r="Z40" s="92"/>
      <c r="AA40" s="92"/>
      <c r="AB40" s="92"/>
      <c r="AC40" s="92"/>
      <c r="AD40" s="92"/>
      <c r="AE40" s="92"/>
      <c r="AF40" s="92"/>
      <c r="AG40" s="92"/>
      <c r="AH40" s="92"/>
      <c r="AI40" s="92"/>
      <c r="AJ40" s="76"/>
      <c r="AK40" s="76"/>
      <c r="AL40" s="76"/>
      <c r="AM40" s="83"/>
      <c r="AN40" s="29">
        <v>9</v>
      </c>
      <c r="AO40" s="45" t="s">
        <v>44</v>
      </c>
      <c r="AP40" s="45"/>
      <c r="AQ40" s="45" t="s">
        <v>43</v>
      </c>
      <c r="AR40" s="45"/>
      <c r="AS40" s="45"/>
      <c r="AT40" s="45"/>
      <c r="AU40" s="45"/>
      <c r="AV40" s="45" t="s">
        <v>43</v>
      </c>
      <c r="AW40" s="46" t="s">
        <v>43</v>
      </c>
      <c r="AX40" s="46" t="s">
        <v>43</v>
      </c>
      <c r="AY40" s="46" t="s">
        <v>43</v>
      </c>
      <c r="AZ40" s="46" t="s">
        <v>43</v>
      </c>
      <c r="BA40" s="46" t="s">
        <v>43</v>
      </c>
      <c r="BB40" s="46" t="s">
        <v>43</v>
      </c>
      <c r="BC40" s="46" t="s">
        <v>43</v>
      </c>
      <c r="BD40" s="31">
        <f t="shared" si="6"/>
        <v>0</v>
      </c>
      <c r="BE40" s="31" t="str">
        <f t="shared" si="1"/>
        <v>Débil</v>
      </c>
      <c r="BF40" s="30"/>
      <c r="BG40" s="51" t="s">
        <v>43</v>
      </c>
      <c r="BH40" s="31" t="str">
        <f t="shared" si="2"/>
        <v>Casilla formulada</v>
      </c>
      <c r="BI40" s="30"/>
      <c r="BJ40" s="31" t="str">
        <f t="shared" si="7"/>
        <v/>
      </c>
      <c r="BK40" s="31" t="str">
        <f t="shared" si="4"/>
        <v/>
      </c>
      <c r="BL40" s="31" t="str">
        <f t="shared" si="8"/>
        <v>SI</v>
      </c>
      <c r="BM40" s="86"/>
      <c r="BN40" s="89"/>
      <c r="BO40" s="70"/>
      <c r="BP40" s="73"/>
      <c r="BQ40" s="76"/>
      <c r="BR40" s="76"/>
      <c r="BS40" s="79"/>
    </row>
    <row r="41" spans="2:71" s="23" customFormat="1" ht="31.5" customHeight="1" thickBot="1" x14ac:dyDescent="0.3">
      <c r="B41" s="96"/>
      <c r="C41" s="99"/>
      <c r="D41" s="101"/>
      <c r="E41" s="101"/>
      <c r="F41" s="103"/>
      <c r="G41" s="103"/>
      <c r="H41" s="103"/>
      <c r="I41" s="103"/>
      <c r="J41" s="105"/>
      <c r="K41" s="32">
        <v>10</v>
      </c>
      <c r="L41" s="40" t="s">
        <v>42</v>
      </c>
      <c r="M41" s="116"/>
      <c r="N41" s="110"/>
      <c r="O41" s="113"/>
      <c r="P41" s="74"/>
      <c r="Q41" s="93"/>
      <c r="R41" s="93"/>
      <c r="S41" s="93"/>
      <c r="T41" s="93"/>
      <c r="U41" s="93"/>
      <c r="V41" s="93"/>
      <c r="W41" s="93"/>
      <c r="X41" s="93"/>
      <c r="Y41" s="93"/>
      <c r="Z41" s="93"/>
      <c r="AA41" s="93"/>
      <c r="AB41" s="93"/>
      <c r="AC41" s="93"/>
      <c r="AD41" s="93"/>
      <c r="AE41" s="93"/>
      <c r="AF41" s="93"/>
      <c r="AG41" s="93"/>
      <c r="AH41" s="93"/>
      <c r="AI41" s="93"/>
      <c r="AJ41" s="77"/>
      <c r="AK41" s="77"/>
      <c r="AL41" s="77"/>
      <c r="AM41" s="84"/>
      <c r="AN41" s="33">
        <v>10</v>
      </c>
      <c r="AO41" s="47" t="s">
        <v>44</v>
      </c>
      <c r="AP41" s="47"/>
      <c r="AQ41" s="47" t="s">
        <v>43</v>
      </c>
      <c r="AR41" s="47"/>
      <c r="AS41" s="47"/>
      <c r="AT41" s="47"/>
      <c r="AU41" s="47"/>
      <c r="AV41" s="47" t="s">
        <v>43</v>
      </c>
      <c r="AW41" s="48" t="s">
        <v>43</v>
      </c>
      <c r="AX41" s="48" t="s">
        <v>43</v>
      </c>
      <c r="AY41" s="48" t="s">
        <v>43</v>
      </c>
      <c r="AZ41" s="48" t="s">
        <v>43</v>
      </c>
      <c r="BA41" s="48" t="s">
        <v>43</v>
      </c>
      <c r="BB41" s="48" t="s">
        <v>43</v>
      </c>
      <c r="BC41" s="48" t="s">
        <v>43</v>
      </c>
      <c r="BD41" s="35">
        <f t="shared" si="6"/>
        <v>0</v>
      </c>
      <c r="BE41" s="35" t="str">
        <f t="shared" si="1"/>
        <v>Débil</v>
      </c>
      <c r="BF41" s="34"/>
      <c r="BG41" s="52" t="s">
        <v>43</v>
      </c>
      <c r="BH41" s="35" t="str">
        <f t="shared" si="2"/>
        <v>Casilla formulada</v>
      </c>
      <c r="BI41" s="34"/>
      <c r="BJ41" s="35" t="str">
        <f t="shared" si="7"/>
        <v/>
      </c>
      <c r="BK41" s="35" t="str">
        <f t="shared" si="4"/>
        <v/>
      </c>
      <c r="BL41" s="35" t="str">
        <f t="shared" si="8"/>
        <v>SI</v>
      </c>
      <c r="BM41" s="87"/>
      <c r="BN41" s="90"/>
      <c r="BO41" s="71"/>
      <c r="BP41" s="74"/>
      <c r="BQ41" s="77"/>
      <c r="BR41" s="77"/>
      <c r="BS41" s="80"/>
    </row>
    <row r="42" spans="2:71" s="23" customFormat="1" ht="96" hidden="1" customHeight="1" x14ac:dyDescent="0.25">
      <c r="B42" s="94">
        <v>4</v>
      </c>
      <c r="C42" s="97" t="s">
        <v>66</v>
      </c>
      <c r="D42" s="100" t="s">
        <v>67</v>
      </c>
      <c r="E42" s="100"/>
      <c r="F42" s="102" t="s">
        <v>43</v>
      </c>
      <c r="G42" s="102" t="s">
        <v>43</v>
      </c>
      <c r="H42" s="102" t="s">
        <v>43</v>
      </c>
      <c r="I42" s="102" t="s">
        <v>43</v>
      </c>
      <c r="J42" s="104" t="str">
        <f>IF(AND((F42="SI"),(G42="SI"),(H42="SI"),(I42="SI")),"Si es Riesgo de Corrupción","No es Riesgo de Corrupción")</f>
        <v>No es Riesgo de Corrupción</v>
      </c>
      <c r="K42" s="19">
        <v>1</v>
      </c>
      <c r="L42" s="36" t="s">
        <v>42</v>
      </c>
      <c r="M42" s="106" t="s">
        <v>129</v>
      </c>
      <c r="N42" s="108" t="s">
        <v>43</v>
      </c>
      <c r="O42" s="111" t="str">
        <f>IF(N42=1,"Rara vez",IF(N42=2,"Improbable",IF(N42=3,"Posible",IF(N42=4,"Probable",IF(N42=5,"Casi seguro","Definir el nivel de probabilidad")))))</f>
        <v>Definir el nivel de probabilidad</v>
      </c>
      <c r="P42" s="114" t="str">
        <f>IF(N42=5,"Descripción:
Se espera que el evento ocurra en la mayoría de las circunstancias
Frecuencia:
Más de 1 vez al año",IF(N42=4,"Descripción:
Es viable que el evento ocurra en la mayoría de las circunstancias
Frecuencia:
Al menos 1 vez en el último año",IF(N42=3,"Descripción:
El evento podrá ocurrir en algún momento
Frecuencia:
Al menos 1 vez en los últimos 2 años",IF(N42=2,"Descripción:
El evento puede ocurrir en algún momento
Frecuencia:
Al menos 1 vez en los últimos 5 años",IF(N42=1,"Descripción:
El evento puede ocurrir solo en circunstancias excepcionales (poco comunes o anormales)
Frecuencia:
No se ha presentado en los últimos 5 años","← ← 
Definir el nivel de probabilidad")))))</f>
        <v>← ← 
Definir el nivel de probabilidad</v>
      </c>
      <c r="Q42" s="91" t="s">
        <v>43</v>
      </c>
      <c r="R42" s="91" t="s">
        <v>43</v>
      </c>
      <c r="S42" s="91" t="s">
        <v>43</v>
      </c>
      <c r="T42" s="91" t="s">
        <v>43</v>
      </c>
      <c r="U42" s="91" t="s">
        <v>43</v>
      </c>
      <c r="V42" s="91" t="s">
        <v>43</v>
      </c>
      <c r="W42" s="91" t="s">
        <v>43</v>
      </c>
      <c r="X42" s="91" t="s">
        <v>43</v>
      </c>
      <c r="Y42" s="91" t="s">
        <v>43</v>
      </c>
      <c r="Z42" s="91" t="s">
        <v>43</v>
      </c>
      <c r="AA42" s="91" t="s">
        <v>43</v>
      </c>
      <c r="AB42" s="91" t="s">
        <v>43</v>
      </c>
      <c r="AC42" s="91" t="s">
        <v>43</v>
      </c>
      <c r="AD42" s="91" t="s">
        <v>43</v>
      </c>
      <c r="AE42" s="91" t="s">
        <v>43</v>
      </c>
      <c r="AF42" s="91" t="s">
        <v>43</v>
      </c>
      <c r="AG42" s="91" t="s">
        <v>43</v>
      </c>
      <c r="AH42" s="91" t="s">
        <v>43</v>
      </c>
      <c r="AI42" s="91" t="s">
        <v>43</v>
      </c>
      <c r="AJ42" s="81">
        <f>IF(AF42="SI","Impacto Catastrófico por lesoines o perdida de vidas humanas",(COUNTIF(Q42:AE51,"SI")+COUNTIF(AG42:AI51,"SI")))</f>
        <v>0</v>
      </c>
      <c r="AK42" s="81" t="str">
        <f>IF(AJ42=0,"",IF(AND(AJ42&gt;0,AJ42&lt;=5),"Moderado",IF(AND(AJ42&gt;5,AJ42&lt;=11),"Mayor","Catastrófico")))</f>
        <v/>
      </c>
      <c r="AL42" s="81" t="str">
        <f>IF(AND(O42="Rara Vez",AK42="Moderado"),"Moderado",IF(AND(O42="Rara Vez",AK42="Mayor"),"Alto",IF(AND(O42="Improbable",AK42="Moderado"),"Moderado",IF(AND(O42="Improbable",AK42="Mayor"),"Alto",IF(AND(O42="Posible",AK42="Moderado"),"Alto",IF(AND(O42="Probable",AK42="Moderado"),"Alto","Extremo"))))))</f>
        <v>Extremo</v>
      </c>
      <c r="AM42" s="82" t="s">
        <v>68</v>
      </c>
      <c r="AN42" s="20">
        <v>1</v>
      </c>
      <c r="AO42" s="41" t="s">
        <v>44</v>
      </c>
      <c r="AP42" s="41"/>
      <c r="AQ42" s="41" t="s">
        <v>43</v>
      </c>
      <c r="AR42" s="41"/>
      <c r="AS42" s="41"/>
      <c r="AT42" s="41"/>
      <c r="AU42" s="41"/>
      <c r="AV42" s="41" t="s">
        <v>43</v>
      </c>
      <c r="AW42" s="42" t="s">
        <v>43</v>
      </c>
      <c r="AX42" s="42" t="s">
        <v>43</v>
      </c>
      <c r="AY42" s="42" t="s">
        <v>43</v>
      </c>
      <c r="AZ42" s="42" t="s">
        <v>43</v>
      </c>
      <c r="BA42" s="42" t="s">
        <v>43</v>
      </c>
      <c r="BB42" s="42" t="s">
        <v>43</v>
      </c>
      <c r="BC42" s="42" t="s">
        <v>43</v>
      </c>
      <c r="BD42" s="22">
        <f t="shared" si="6"/>
        <v>0</v>
      </c>
      <c r="BE42" s="22" t="str">
        <f t="shared" si="1"/>
        <v>Débil</v>
      </c>
      <c r="BF42" s="21"/>
      <c r="BG42" s="49" t="s">
        <v>43</v>
      </c>
      <c r="BH42" s="22" t="str">
        <f t="shared" si="2"/>
        <v>Casilla formulada</v>
      </c>
      <c r="BI42" s="21"/>
      <c r="BJ42" s="22" t="str">
        <f t="shared" si="7"/>
        <v/>
      </c>
      <c r="BK42" s="22" t="str">
        <f t="shared" si="4"/>
        <v/>
      </c>
      <c r="BL42" s="22" t="str">
        <f t="shared" si="8"/>
        <v>SI</v>
      </c>
      <c r="BM42" s="85" t="e">
        <f>IF(AVERAGE(BK42:BK51)=100,"FUERTE",IF(AND(AVERAGE(BK42:BK51)&lt;=99,AVERAGE(BK42:BK51)&gt;=50),"MODERADA",IF(AVERAGE(BK42:BK51)&lt;50,"DÉBIL",0)))</f>
        <v>#DIV/0!</v>
      </c>
      <c r="BN42" s="88" t="str">
        <f>IFERROR(IF(BM42="DÉBIL","NO DISMINUYE",IF(AVERAGEIF(AV42:AV51,"Preventivo",BK42:BK51)&gt;=50,"DIRECTAMENTE","NO DISMINUYE")),"NO DISMINUYE")</f>
        <v>NO DISMINUYE</v>
      </c>
      <c r="BO42" s="69" t="e">
        <f>IF(N42=1,1,IF(AND(N42=2,BM42="FUERTE",BN42="DIRECTAMENTE"),N42-1,IF(AND(N42&gt;2,BM42="FUERTE",BN42="DIRECTAMENTE"),N42-2,IF(AND(N42&gt;=2,BM42="MODERADA",BN42="DIRECTAMENTE"),N42-1,N42))))</f>
        <v>#DIV/0!</v>
      </c>
      <c r="BP42" s="72" t="e">
        <f>IF(BO42=1,"Rara vez",IF(BO42=2,"Improbable",IF(BO42=3,"Posible",IF(BO42=4,"Probable",IF(BO42=5,"Casi Seguro",0)))))</f>
        <v>#DIV/0!</v>
      </c>
      <c r="BQ42" s="75" t="str">
        <f>AK42</f>
        <v/>
      </c>
      <c r="BR42" s="75" t="e">
        <f>IF(AND(BP42="Rara Vez",BQ42="Moderado"),"Moderado",IF(AND(BP42="Rara Vez",BQ42="Mayor"),"Alto",IF(AND(BP42="Improbable",BQ42="Moderado"),"Moderado",IF(AND(BP42="Improbable",BQ42="Mayor"),"Alto",IF(AND(BP42="Posible",BQ42="Moderado"),"Alto",IF(AND(BP42="Probable",BQ42="Moderado"),"Alto","Extremo"))))))</f>
        <v>#DIV/0!</v>
      </c>
      <c r="BS42" s="78"/>
    </row>
    <row r="43" spans="2:71" s="23" customFormat="1" ht="96" hidden="1" customHeight="1" x14ac:dyDescent="0.25">
      <c r="B43" s="95"/>
      <c r="C43" s="98"/>
      <c r="D43" s="100"/>
      <c r="E43" s="100"/>
      <c r="F43" s="102"/>
      <c r="G43" s="102"/>
      <c r="H43" s="102"/>
      <c r="I43" s="102"/>
      <c r="J43" s="104"/>
      <c r="K43" s="24">
        <v>2</v>
      </c>
      <c r="L43" s="37" t="s">
        <v>42</v>
      </c>
      <c r="M43" s="106"/>
      <c r="N43" s="109"/>
      <c r="O43" s="112"/>
      <c r="P43" s="73"/>
      <c r="Q43" s="92"/>
      <c r="R43" s="92"/>
      <c r="S43" s="92"/>
      <c r="T43" s="92"/>
      <c r="U43" s="92"/>
      <c r="V43" s="92"/>
      <c r="W43" s="92"/>
      <c r="X43" s="92"/>
      <c r="Y43" s="92"/>
      <c r="Z43" s="92"/>
      <c r="AA43" s="92"/>
      <c r="AB43" s="92"/>
      <c r="AC43" s="92"/>
      <c r="AD43" s="92"/>
      <c r="AE43" s="92"/>
      <c r="AF43" s="92"/>
      <c r="AG43" s="92"/>
      <c r="AH43" s="92"/>
      <c r="AI43" s="92"/>
      <c r="AJ43" s="76"/>
      <c r="AK43" s="76"/>
      <c r="AL43" s="76"/>
      <c r="AM43" s="83"/>
      <c r="AN43" s="25">
        <v>2</v>
      </c>
      <c r="AO43" s="43" t="s">
        <v>44</v>
      </c>
      <c r="AP43" s="43"/>
      <c r="AQ43" s="43" t="s">
        <v>43</v>
      </c>
      <c r="AR43" s="43"/>
      <c r="AS43" s="43"/>
      <c r="AT43" s="43"/>
      <c r="AU43" s="43"/>
      <c r="AV43" s="43" t="s">
        <v>43</v>
      </c>
      <c r="AW43" s="44" t="s">
        <v>43</v>
      </c>
      <c r="AX43" s="44" t="s">
        <v>43</v>
      </c>
      <c r="AY43" s="44" t="s">
        <v>43</v>
      </c>
      <c r="AZ43" s="44" t="s">
        <v>43</v>
      </c>
      <c r="BA43" s="44" t="s">
        <v>43</v>
      </c>
      <c r="BB43" s="44" t="s">
        <v>43</v>
      </c>
      <c r="BC43" s="44" t="s">
        <v>43</v>
      </c>
      <c r="BD43" s="27">
        <f t="shared" si="6"/>
        <v>0</v>
      </c>
      <c r="BE43" s="27" t="str">
        <f t="shared" si="1"/>
        <v>Débil</v>
      </c>
      <c r="BF43" s="26"/>
      <c r="BG43" s="50" t="s">
        <v>43</v>
      </c>
      <c r="BH43" s="27" t="str">
        <f t="shared" si="2"/>
        <v>Casilla formulada</v>
      </c>
      <c r="BI43" s="26"/>
      <c r="BJ43" s="27" t="str">
        <f t="shared" si="7"/>
        <v/>
      </c>
      <c r="BK43" s="27" t="str">
        <f t="shared" si="4"/>
        <v/>
      </c>
      <c r="BL43" s="27" t="str">
        <f t="shared" si="8"/>
        <v>SI</v>
      </c>
      <c r="BM43" s="86"/>
      <c r="BN43" s="89"/>
      <c r="BO43" s="70"/>
      <c r="BP43" s="73"/>
      <c r="BQ43" s="76"/>
      <c r="BR43" s="76"/>
      <c r="BS43" s="79"/>
    </row>
    <row r="44" spans="2:71" s="23" customFormat="1" ht="96" hidden="1" customHeight="1" x14ac:dyDescent="0.25">
      <c r="B44" s="95"/>
      <c r="C44" s="98"/>
      <c r="D44" s="100"/>
      <c r="E44" s="100"/>
      <c r="F44" s="102"/>
      <c r="G44" s="102"/>
      <c r="H44" s="102"/>
      <c r="I44" s="102"/>
      <c r="J44" s="104"/>
      <c r="K44" s="28">
        <v>3</v>
      </c>
      <c r="L44" s="38" t="s">
        <v>42</v>
      </c>
      <c r="M44" s="106"/>
      <c r="N44" s="109"/>
      <c r="O44" s="112"/>
      <c r="P44" s="73"/>
      <c r="Q44" s="92"/>
      <c r="R44" s="92"/>
      <c r="S44" s="92"/>
      <c r="T44" s="92"/>
      <c r="U44" s="92"/>
      <c r="V44" s="92"/>
      <c r="W44" s="92"/>
      <c r="X44" s="92"/>
      <c r="Y44" s="92"/>
      <c r="Z44" s="92"/>
      <c r="AA44" s="92"/>
      <c r="AB44" s="92"/>
      <c r="AC44" s="92"/>
      <c r="AD44" s="92"/>
      <c r="AE44" s="92"/>
      <c r="AF44" s="92"/>
      <c r="AG44" s="92"/>
      <c r="AH44" s="92"/>
      <c r="AI44" s="92"/>
      <c r="AJ44" s="76"/>
      <c r="AK44" s="76"/>
      <c r="AL44" s="76"/>
      <c r="AM44" s="83"/>
      <c r="AN44" s="29">
        <v>3</v>
      </c>
      <c r="AO44" s="45" t="s">
        <v>44</v>
      </c>
      <c r="AP44" s="45"/>
      <c r="AQ44" s="45" t="s">
        <v>43</v>
      </c>
      <c r="AR44" s="45"/>
      <c r="AS44" s="45"/>
      <c r="AT44" s="45"/>
      <c r="AU44" s="45"/>
      <c r="AV44" s="45" t="s">
        <v>43</v>
      </c>
      <c r="AW44" s="46" t="s">
        <v>43</v>
      </c>
      <c r="AX44" s="46" t="s">
        <v>43</v>
      </c>
      <c r="AY44" s="46" t="s">
        <v>43</v>
      </c>
      <c r="AZ44" s="46" t="s">
        <v>43</v>
      </c>
      <c r="BA44" s="46" t="s">
        <v>43</v>
      </c>
      <c r="BB44" s="46" t="s">
        <v>43</v>
      </c>
      <c r="BC44" s="46" t="s">
        <v>43</v>
      </c>
      <c r="BD44" s="31">
        <f t="shared" si="6"/>
        <v>0</v>
      </c>
      <c r="BE44" s="31" t="str">
        <f t="shared" si="1"/>
        <v>Débil</v>
      </c>
      <c r="BF44" s="30"/>
      <c r="BG44" s="51" t="s">
        <v>43</v>
      </c>
      <c r="BH44" s="31" t="str">
        <f t="shared" si="2"/>
        <v>Casilla formulada</v>
      </c>
      <c r="BI44" s="30"/>
      <c r="BJ44" s="31" t="str">
        <f t="shared" si="7"/>
        <v/>
      </c>
      <c r="BK44" s="31" t="str">
        <f t="shared" si="4"/>
        <v/>
      </c>
      <c r="BL44" s="31" t="str">
        <f t="shared" si="8"/>
        <v>SI</v>
      </c>
      <c r="BM44" s="86"/>
      <c r="BN44" s="89"/>
      <c r="BO44" s="70"/>
      <c r="BP44" s="73"/>
      <c r="BQ44" s="76"/>
      <c r="BR44" s="76"/>
      <c r="BS44" s="79"/>
    </row>
    <row r="45" spans="2:71" s="23" customFormat="1" ht="96" hidden="1" customHeight="1" x14ac:dyDescent="0.25">
      <c r="B45" s="95"/>
      <c r="C45" s="98"/>
      <c r="D45" s="100"/>
      <c r="E45" s="100"/>
      <c r="F45" s="102"/>
      <c r="G45" s="102"/>
      <c r="H45" s="102"/>
      <c r="I45" s="102"/>
      <c r="J45" s="104"/>
      <c r="K45" s="24">
        <v>4</v>
      </c>
      <c r="L45" s="37" t="s">
        <v>42</v>
      </c>
      <c r="M45" s="106"/>
      <c r="N45" s="109"/>
      <c r="O45" s="112"/>
      <c r="P45" s="73"/>
      <c r="Q45" s="92"/>
      <c r="R45" s="92"/>
      <c r="S45" s="92"/>
      <c r="T45" s="92"/>
      <c r="U45" s="92"/>
      <c r="V45" s="92"/>
      <c r="W45" s="92"/>
      <c r="X45" s="92"/>
      <c r="Y45" s="92"/>
      <c r="Z45" s="92"/>
      <c r="AA45" s="92"/>
      <c r="AB45" s="92"/>
      <c r="AC45" s="92"/>
      <c r="AD45" s="92"/>
      <c r="AE45" s="92"/>
      <c r="AF45" s="92"/>
      <c r="AG45" s="92"/>
      <c r="AH45" s="92"/>
      <c r="AI45" s="92"/>
      <c r="AJ45" s="76"/>
      <c r="AK45" s="76"/>
      <c r="AL45" s="76"/>
      <c r="AM45" s="83"/>
      <c r="AN45" s="25">
        <v>4</v>
      </c>
      <c r="AO45" s="43" t="s">
        <v>44</v>
      </c>
      <c r="AP45" s="43"/>
      <c r="AQ45" s="43" t="s">
        <v>43</v>
      </c>
      <c r="AR45" s="43"/>
      <c r="AS45" s="43"/>
      <c r="AT45" s="43"/>
      <c r="AU45" s="43"/>
      <c r="AV45" s="43" t="s">
        <v>43</v>
      </c>
      <c r="AW45" s="44" t="s">
        <v>43</v>
      </c>
      <c r="AX45" s="44" t="s">
        <v>43</v>
      </c>
      <c r="AY45" s="44" t="s">
        <v>43</v>
      </c>
      <c r="AZ45" s="44" t="s">
        <v>43</v>
      </c>
      <c r="BA45" s="44" t="s">
        <v>43</v>
      </c>
      <c r="BB45" s="44" t="s">
        <v>43</v>
      </c>
      <c r="BC45" s="44" t="s">
        <v>43</v>
      </c>
      <c r="BD45" s="27">
        <f t="shared" si="6"/>
        <v>0</v>
      </c>
      <c r="BE45" s="27" t="str">
        <f t="shared" si="1"/>
        <v>Débil</v>
      </c>
      <c r="BF45" s="26"/>
      <c r="BG45" s="50" t="s">
        <v>43</v>
      </c>
      <c r="BH45" s="27" t="str">
        <f t="shared" si="2"/>
        <v>Casilla formulada</v>
      </c>
      <c r="BI45" s="26"/>
      <c r="BJ45" s="27" t="str">
        <f t="shared" si="7"/>
        <v/>
      </c>
      <c r="BK45" s="27" t="str">
        <f t="shared" si="4"/>
        <v/>
      </c>
      <c r="BL45" s="27" t="str">
        <f t="shared" si="8"/>
        <v>SI</v>
      </c>
      <c r="BM45" s="86"/>
      <c r="BN45" s="89"/>
      <c r="BO45" s="70"/>
      <c r="BP45" s="73"/>
      <c r="BQ45" s="76"/>
      <c r="BR45" s="76"/>
      <c r="BS45" s="79"/>
    </row>
    <row r="46" spans="2:71" s="23" customFormat="1" ht="96" hidden="1" customHeight="1" x14ac:dyDescent="0.25">
      <c r="B46" s="95"/>
      <c r="C46" s="98"/>
      <c r="D46" s="100"/>
      <c r="E46" s="100"/>
      <c r="F46" s="102"/>
      <c r="G46" s="102"/>
      <c r="H46" s="102"/>
      <c r="I46" s="102"/>
      <c r="J46" s="104"/>
      <c r="K46" s="28">
        <v>5</v>
      </c>
      <c r="L46" s="38" t="s">
        <v>42</v>
      </c>
      <c r="M46" s="106"/>
      <c r="N46" s="109"/>
      <c r="O46" s="112"/>
      <c r="P46" s="73"/>
      <c r="Q46" s="92"/>
      <c r="R46" s="92"/>
      <c r="S46" s="92"/>
      <c r="T46" s="92"/>
      <c r="U46" s="92"/>
      <c r="V46" s="92"/>
      <c r="W46" s="92"/>
      <c r="X46" s="92"/>
      <c r="Y46" s="92"/>
      <c r="Z46" s="92"/>
      <c r="AA46" s="92"/>
      <c r="AB46" s="92"/>
      <c r="AC46" s="92"/>
      <c r="AD46" s="92"/>
      <c r="AE46" s="92"/>
      <c r="AF46" s="92"/>
      <c r="AG46" s="92"/>
      <c r="AH46" s="92"/>
      <c r="AI46" s="92"/>
      <c r="AJ46" s="76"/>
      <c r="AK46" s="76"/>
      <c r="AL46" s="76"/>
      <c r="AM46" s="83"/>
      <c r="AN46" s="29">
        <v>5</v>
      </c>
      <c r="AO46" s="45" t="s">
        <v>44</v>
      </c>
      <c r="AP46" s="45"/>
      <c r="AQ46" s="45" t="s">
        <v>43</v>
      </c>
      <c r="AR46" s="45"/>
      <c r="AS46" s="45"/>
      <c r="AT46" s="45"/>
      <c r="AU46" s="45"/>
      <c r="AV46" s="45" t="s">
        <v>43</v>
      </c>
      <c r="AW46" s="46" t="s">
        <v>43</v>
      </c>
      <c r="AX46" s="46" t="s">
        <v>43</v>
      </c>
      <c r="AY46" s="46" t="s">
        <v>43</v>
      </c>
      <c r="AZ46" s="46" t="s">
        <v>43</v>
      </c>
      <c r="BA46" s="46" t="s">
        <v>43</v>
      </c>
      <c r="BB46" s="46" t="s">
        <v>43</v>
      </c>
      <c r="BC46" s="46" t="s">
        <v>43</v>
      </c>
      <c r="BD46" s="31">
        <f t="shared" si="6"/>
        <v>0</v>
      </c>
      <c r="BE46" s="31" t="str">
        <f t="shared" si="1"/>
        <v>Débil</v>
      </c>
      <c r="BF46" s="30"/>
      <c r="BG46" s="51" t="s">
        <v>43</v>
      </c>
      <c r="BH46" s="31" t="str">
        <f t="shared" si="2"/>
        <v>Casilla formulada</v>
      </c>
      <c r="BI46" s="30"/>
      <c r="BJ46" s="31" t="str">
        <f t="shared" si="7"/>
        <v/>
      </c>
      <c r="BK46" s="31" t="str">
        <f t="shared" si="4"/>
        <v/>
      </c>
      <c r="BL46" s="31" t="str">
        <f t="shared" si="8"/>
        <v>SI</v>
      </c>
      <c r="BM46" s="86"/>
      <c r="BN46" s="89"/>
      <c r="BO46" s="70"/>
      <c r="BP46" s="73"/>
      <c r="BQ46" s="76"/>
      <c r="BR46" s="76"/>
      <c r="BS46" s="79"/>
    </row>
    <row r="47" spans="2:71" s="23" customFormat="1" ht="96" hidden="1" customHeight="1" x14ac:dyDescent="0.25">
      <c r="B47" s="95"/>
      <c r="C47" s="98"/>
      <c r="D47" s="100"/>
      <c r="E47" s="100"/>
      <c r="F47" s="102"/>
      <c r="G47" s="102"/>
      <c r="H47" s="102"/>
      <c r="I47" s="102"/>
      <c r="J47" s="104"/>
      <c r="K47" s="24">
        <v>6</v>
      </c>
      <c r="L47" s="37" t="s">
        <v>42</v>
      </c>
      <c r="M47" s="106"/>
      <c r="N47" s="109"/>
      <c r="O47" s="112"/>
      <c r="P47" s="73"/>
      <c r="Q47" s="92"/>
      <c r="R47" s="92"/>
      <c r="S47" s="92"/>
      <c r="T47" s="92"/>
      <c r="U47" s="92"/>
      <c r="V47" s="92"/>
      <c r="W47" s="92"/>
      <c r="X47" s="92"/>
      <c r="Y47" s="92"/>
      <c r="Z47" s="92"/>
      <c r="AA47" s="92"/>
      <c r="AB47" s="92"/>
      <c r="AC47" s="92"/>
      <c r="AD47" s="92"/>
      <c r="AE47" s="92"/>
      <c r="AF47" s="92"/>
      <c r="AG47" s="92"/>
      <c r="AH47" s="92"/>
      <c r="AI47" s="92"/>
      <c r="AJ47" s="76"/>
      <c r="AK47" s="76"/>
      <c r="AL47" s="76"/>
      <c r="AM47" s="83"/>
      <c r="AN47" s="25">
        <v>6</v>
      </c>
      <c r="AO47" s="43" t="s">
        <v>44</v>
      </c>
      <c r="AP47" s="43"/>
      <c r="AQ47" s="43" t="s">
        <v>43</v>
      </c>
      <c r="AR47" s="43"/>
      <c r="AS47" s="43"/>
      <c r="AT47" s="43"/>
      <c r="AU47" s="43"/>
      <c r="AV47" s="43" t="s">
        <v>43</v>
      </c>
      <c r="AW47" s="44" t="s">
        <v>43</v>
      </c>
      <c r="AX47" s="44" t="s">
        <v>43</v>
      </c>
      <c r="AY47" s="44" t="s">
        <v>43</v>
      </c>
      <c r="AZ47" s="44" t="s">
        <v>43</v>
      </c>
      <c r="BA47" s="44" t="s">
        <v>43</v>
      </c>
      <c r="BB47" s="44" t="s">
        <v>43</v>
      </c>
      <c r="BC47" s="44" t="s">
        <v>43</v>
      </c>
      <c r="BD47" s="27">
        <f t="shared" si="6"/>
        <v>0</v>
      </c>
      <c r="BE47" s="27" t="str">
        <f t="shared" si="1"/>
        <v>Débil</v>
      </c>
      <c r="BF47" s="26"/>
      <c r="BG47" s="50" t="s">
        <v>43</v>
      </c>
      <c r="BH47" s="27" t="str">
        <f t="shared" si="2"/>
        <v>Casilla formulada</v>
      </c>
      <c r="BI47" s="26"/>
      <c r="BJ47" s="27" t="str">
        <f t="shared" si="7"/>
        <v/>
      </c>
      <c r="BK47" s="27" t="str">
        <f t="shared" si="4"/>
        <v/>
      </c>
      <c r="BL47" s="27" t="str">
        <f t="shared" si="8"/>
        <v>SI</v>
      </c>
      <c r="BM47" s="86"/>
      <c r="BN47" s="89"/>
      <c r="BO47" s="70"/>
      <c r="BP47" s="73"/>
      <c r="BQ47" s="76"/>
      <c r="BR47" s="76"/>
      <c r="BS47" s="79"/>
    </row>
    <row r="48" spans="2:71" s="23" customFormat="1" ht="96" hidden="1" customHeight="1" x14ac:dyDescent="0.25">
      <c r="B48" s="95"/>
      <c r="C48" s="98"/>
      <c r="D48" s="100"/>
      <c r="E48" s="100"/>
      <c r="F48" s="102"/>
      <c r="G48" s="102"/>
      <c r="H48" s="102"/>
      <c r="I48" s="102"/>
      <c r="J48" s="104"/>
      <c r="K48" s="28">
        <v>7</v>
      </c>
      <c r="L48" s="38" t="s">
        <v>42</v>
      </c>
      <c r="M48" s="106"/>
      <c r="N48" s="109"/>
      <c r="O48" s="112"/>
      <c r="P48" s="73"/>
      <c r="Q48" s="92"/>
      <c r="R48" s="92"/>
      <c r="S48" s="92"/>
      <c r="T48" s="92"/>
      <c r="U48" s="92"/>
      <c r="V48" s="92"/>
      <c r="W48" s="92"/>
      <c r="X48" s="92"/>
      <c r="Y48" s="92"/>
      <c r="Z48" s="92"/>
      <c r="AA48" s="92"/>
      <c r="AB48" s="92"/>
      <c r="AC48" s="92"/>
      <c r="AD48" s="92"/>
      <c r="AE48" s="92"/>
      <c r="AF48" s="92"/>
      <c r="AG48" s="92"/>
      <c r="AH48" s="92"/>
      <c r="AI48" s="92"/>
      <c r="AJ48" s="76"/>
      <c r="AK48" s="76"/>
      <c r="AL48" s="76"/>
      <c r="AM48" s="83"/>
      <c r="AN48" s="29">
        <v>7</v>
      </c>
      <c r="AO48" s="45" t="s">
        <v>44</v>
      </c>
      <c r="AP48" s="45"/>
      <c r="AQ48" s="45" t="s">
        <v>43</v>
      </c>
      <c r="AR48" s="45"/>
      <c r="AS48" s="45"/>
      <c r="AT48" s="45"/>
      <c r="AU48" s="45"/>
      <c r="AV48" s="45" t="s">
        <v>43</v>
      </c>
      <c r="AW48" s="46" t="s">
        <v>43</v>
      </c>
      <c r="AX48" s="46" t="s">
        <v>43</v>
      </c>
      <c r="AY48" s="46" t="s">
        <v>43</v>
      </c>
      <c r="AZ48" s="46" t="s">
        <v>43</v>
      </c>
      <c r="BA48" s="46" t="s">
        <v>43</v>
      </c>
      <c r="BB48" s="46" t="s">
        <v>43</v>
      </c>
      <c r="BC48" s="46" t="s">
        <v>43</v>
      </c>
      <c r="BD48" s="31">
        <f t="shared" si="6"/>
        <v>0</v>
      </c>
      <c r="BE48" s="31" t="str">
        <f t="shared" si="1"/>
        <v>Débil</v>
      </c>
      <c r="BF48" s="30"/>
      <c r="BG48" s="51" t="s">
        <v>43</v>
      </c>
      <c r="BH48" s="31" t="str">
        <f t="shared" si="2"/>
        <v>Casilla formulada</v>
      </c>
      <c r="BI48" s="30"/>
      <c r="BJ48" s="31" t="str">
        <f t="shared" si="7"/>
        <v/>
      </c>
      <c r="BK48" s="31" t="str">
        <f t="shared" si="4"/>
        <v/>
      </c>
      <c r="BL48" s="31" t="str">
        <f t="shared" si="8"/>
        <v>SI</v>
      </c>
      <c r="BM48" s="86"/>
      <c r="BN48" s="89"/>
      <c r="BO48" s="70"/>
      <c r="BP48" s="73"/>
      <c r="BQ48" s="76"/>
      <c r="BR48" s="76"/>
      <c r="BS48" s="79"/>
    </row>
    <row r="49" spans="2:71" s="23" customFormat="1" ht="96" hidden="1" customHeight="1" x14ac:dyDescent="0.25">
      <c r="B49" s="95"/>
      <c r="C49" s="98"/>
      <c r="D49" s="100"/>
      <c r="E49" s="100"/>
      <c r="F49" s="102"/>
      <c r="G49" s="102"/>
      <c r="H49" s="102"/>
      <c r="I49" s="102"/>
      <c r="J49" s="104"/>
      <c r="K49" s="24">
        <v>8</v>
      </c>
      <c r="L49" s="37" t="s">
        <v>42</v>
      </c>
      <c r="M49" s="106"/>
      <c r="N49" s="109"/>
      <c r="O49" s="112"/>
      <c r="P49" s="73"/>
      <c r="Q49" s="92"/>
      <c r="R49" s="92"/>
      <c r="S49" s="92"/>
      <c r="T49" s="92"/>
      <c r="U49" s="92"/>
      <c r="V49" s="92"/>
      <c r="W49" s="92"/>
      <c r="X49" s="92"/>
      <c r="Y49" s="92"/>
      <c r="Z49" s="92"/>
      <c r="AA49" s="92"/>
      <c r="AB49" s="92"/>
      <c r="AC49" s="92"/>
      <c r="AD49" s="92"/>
      <c r="AE49" s="92"/>
      <c r="AF49" s="92"/>
      <c r="AG49" s="92"/>
      <c r="AH49" s="92"/>
      <c r="AI49" s="92"/>
      <c r="AJ49" s="76"/>
      <c r="AK49" s="76"/>
      <c r="AL49" s="76"/>
      <c r="AM49" s="83"/>
      <c r="AN49" s="25">
        <v>8</v>
      </c>
      <c r="AO49" s="43" t="s">
        <v>44</v>
      </c>
      <c r="AP49" s="43"/>
      <c r="AQ49" s="43" t="s">
        <v>43</v>
      </c>
      <c r="AR49" s="43"/>
      <c r="AS49" s="43"/>
      <c r="AT49" s="43"/>
      <c r="AU49" s="43"/>
      <c r="AV49" s="43" t="s">
        <v>43</v>
      </c>
      <c r="AW49" s="44" t="s">
        <v>43</v>
      </c>
      <c r="AX49" s="44" t="s">
        <v>43</v>
      </c>
      <c r="AY49" s="44" t="s">
        <v>43</v>
      </c>
      <c r="AZ49" s="44" t="s">
        <v>43</v>
      </c>
      <c r="BA49" s="44" t="s">
        <v>43</v>
      </c>
      <c r="BB49" s="44" t="s">
        <v>43</v>
      </c>
      <c r="BC49" s="44" t="s">
        <v>43</v>
      </c>
      <c r="BD49" s="27">
        <f t="shared" si="6"/>
        <v>0</v>
      </c>
      <c r="BE49" s="27" t="str">
        <f t="shared" si="1"/>
        <v>Débil</v>
      </c>
      <c r="BF49" s="26"/>
      <c r="BG49" s="50" t="s">
        <v>43</v>
      </c>
      <c r="BH49" s="27" t="str">
        <f t="shared" si="2"/>
        <v>Casilla formulada</v>
      </c>
      <c r="BI49" s="26"/>
      <c r="BJ49" s="27" t="str">
        <f t="shared" si="7"/>
        <v/>
      </c>
      <c r="BK49" s="27" t="str">
        <f t="shared" si="4"/>
        <v/>
      </c>
      <c r="BL49" s="27" t="str">
        <f t="shared" si="8"/>
        <v>SI</v>
      </c>
      <c r="BM49" s="86"/>
      <c r="BN49" s="89"/>
      <c r="BO49" s="70"/>
      <c r="BP49" s="73"/>
      <c r="BQ49" s="76"/>
      <c r="BR49" s="76"/>
      <c r="BS49" s="79"/>
    </row>
    <row r="50" spans="2:71" s="23" customFormat="1" ht="96" hidden="1" customHeight="1" x14ac:dyDescent="0.25">
      <c r="B50" s="95"/>
      <c r="C50" s="98"/>
      <c r="D50" s="100"/>
      <c r="E50" s="100"/>
      <c r="F50" s="102"/>
      <c r="G50" s="102"/>
      <c r="H50" s="102"/>
      <c r="I50" s="102"/>
      <c r="J50" s="104"/>
      <c r="K50" s="28">
        <v>9</v>
      </c>
      <c r="L50" s="39" t="s">
        <v>42</v>
      </c>
      <c r="M50" s="106"/>
      <c r="N50" s="109"/>
      <c r="O50" s="112"/>
      <c r="P50" s="73"/>
      <c r="Q50" s="92"/>
      <c r="R50" s="92"/>
      <c r="S50" s="92"/>
      <c r="T50" s="92"/>
      <c r="U50" s="92"/>
      <c r="V50" s="92"/>
      <c r="W50" s="92"/>
      <c r="X50" s="92"/>
      <c r="Y50" s="92"/>
      <c r="Z50" s="92"/>
      <c r="AA50" s="92"/>
      <c r="AB50" s="92"/>
      <c r="AC50" s="92"/>
      <c r="AD50" s="92"/>
      <c r="AE50" s="92"/>
      <c r="AF50" s="92"/>
      <c r="AG50" s="92"/>
      <c r="AH50" s="92"/>
      <c r="AI50" s="92"/>
      <c r="AJ50" s="76"/>
      <c r="AK50" s="76"/>
      <c r="AL50" s="76"/>
      <c r="AM50" s="83"/>
      <c r="AN50" s="29">
        <v>9</v>
      </c>
      <c r="AO50" s="45" t="s">
        <v>44</v>
      </c>
      <c r="AP50" s="45"/>
      <c r="AQ50" s="45" t="s">
        <v>43</v>
      </c>
      <c r="AR50" s="45"/>
      <c r="AS50" s="45"/>
      <c r="AT50" s="45"/>
      <c r="AU50" s="45"/>
      <c r="AV50" s="45" t="s">
        <v>43</v>
      </c>
      <c r="AW50" s="46" t="s">
        <v>43</v>
      </c>
      <c r="AX50" s="46" t="s">
        <v>43</v>
      </c>
      <c r="AY50" s="46" t="s">
        <v>43</v>
      </c>
      <c r="AZ50" s="46" t="s">
        <v>43</v>
      </c>
      <c r="BA50" s="46" t="s">
        <v>43</v>
      </c>
      <c r="BB50" s="46" t="s">
        <v>43</v>
      </c>
      <c r="BC50" s="46" t="s">
        <v>43</v>
      </c>
      <c r="BD50" s="31">
        <f t="shared" si="6"/>
        <v>0</v>
      </c>
      <c r="BE50" s="31" t="str">
        <f t="shared" si="1"/>
        <v>Débil</v>
      </c>
      <c r="BF50" s="30"/>
      <c r="BG50" s="51" t="s">
        <v>43</v>
      </c>
      <c r="BH50" s="31" t="str">
        <f t="shared" si="2"/>
        <v>Casilla formulada</v>
      </c>
      <c r="BI50" s="30"/>
      <c r="BJ50" s="31" t="str">
        <f t="shared" si="7"/>
        <v/>
      </c>
      <c r="BK50" s="31" t="str">
        <f t="shared" si="4"/>
        <v/>
      </c>
      <c r="BL50" s="31" t="str">
        <f t="shared" si="8"/>
        <v>SI</v>
      </c>
      <c r="BM50" s="86"/>
      <c r="BN50" s="89"/>
      <c r="BO50" s="70"/>
      <c r="BP50" s="73"/>
      <c r="BQ50" s="76"/>
      <c r="BR50" s="76"/>
      <c r="BS50" s="79"/>
    </row>
    <row r="51" spans="2:71" s="23" customFormat="1" ht="96" hidden="1" customHeight="1" thickBot="1" x14ac:dyDescent="0.3">
      <c r="B51" s="96"/>
      <c r="C51" s="99"/>
      <c r="D51" s="101"/>
      <c r="E51" s="101"/>
      <c r="F51" s="103"/>
      <c r="G51" s="103"/>
      <c r="H51" s="103"/>
      <c r="I51" s="103"/>
      <c r="J51" s="105"/>
      <c r="K51" s="32">
        <v>10</v>
      </c>
      <c r="L51" s="40" t="s">
        <v>42</v>
      </c>
      <c r="M51" s="107"/>
      <c r="N51" s="110"/>
      <c r="O51" s="113"/>
      <c r="P51" s="74"/>
      <c r="Q51" s="93"/>
      <c r="R51" s="93"/>
      <c r="S51" s="93"/>
      <c r="T51" s="93"/>
      <c r="U51" s="93"/>
      <c r="V51" s="93"/>
      <c r="W51" s="93"/>
      <c r="X51" s="93"/>
      <c r="Y51" s="93"/>
      <c r="Z51" s="93"/>
      <c r="AA51" s="93"/>
      <c r="AB51" s="93"/>
      <c r="AC51" s="93"/>
      <c r="AD51" s="93"/>
      <c r="AE51" s="93"/>
      <c r="AF51" s="93"/>
      <c r="AG51" s="93"/>
      <c r="AH51" s="93"/>
      <c r="AI51" s="93"/>
      <c r="AJ51" s="77"/>
      <c r="AK51" s="77"/>
      <c r="AL51" s="77"/>
      <c r="AM51" s="84"/>
      <c r="AN51" s="33">
        <v>10</v>
      </c>
      <c r="AO51" s="47" t="s">
        <v>44</v>
      </c>
      <c r="AP51" s="47"/>
      <c r="AQ51" s="47" t="s">
        <v>43</v>
      </c>
      <c r="AR51" s="47"/>
      <c r="AS51" s="47"/>
      <c r="AT51" s="47"/>
      <c r="AU51" s="47"/>
      <c r="AV51" s="47" t="s">
        <v>43</v>
      </c>
      <c r="AW51" s="48" t="s">
        <v>43</v>
      </c>
      <c r="AX51" s="48" t="s">
        <v>43</v>
      </c>
      <c r="AY51" s="48" t="s">
        <v>43</v>
      </c>
      <c r="AZ51" s="48" t="s">
        <v>43</v>
      </c>
      <c r="BA51" s="48" t="s">
        <v>43</v>
      </c>
      <c r="BB51" s="48" t="s">
        <v>43</v>
      </c>
      <c r="BC51" s="48" t="s">
        <v>43</v>
      </c>
      <c r="BD51" s="35">
        <f t="shared" si="6"/>
        <v>0</v>
      </c>
      <c r="BE51" s="35" t="str">
        <f t="shared" si="1"/>
        <v>Débil</v>
      </c>
      <c r="BF51" s="34"/>
      <c r="BG51" s="52" t="s">
        <v>43</v>
      </c>
      <c r="BH51" s="35" t="str">
        <f t="shared" si="2"/>
        <v>Casilla formulada</v>
      </c>
      <c r="BI51" s="34"/>
      <c r="BJ51" s="35" t="str">
        <f t="shared" si="7"/>
        <v/>
      </c>
      <c r="BK51" s="35" t="str">
        <f t="shared" si="4"/>
        <v/>
      </c>
      <c r="BL51" s="35" t="str">
        <f t="shared" si="8"/>
        <v>SI</v>
      </c>
      <c r="BM51" s="87"/>
      <c r="BN51" s="90"/>
      <c r="BO51" s="71"/>
      <c r="BP51" s="74"/>
      <c r="BQ51" s="77"/>
      <c r="BR51" s="77"/>
      <c r="BS51" s="80"/>
    </row>
    <row r="52" spans="2:71" s="23" customFormat="1" ht="96" hidden="1" customHeight="1" x14ac:dyDescent="0.25">
      <c r="B52" s="94">
        <v>5</v>
      </c>
      <c r="C52" s="97" t="s">
        <v>66</v>
      </c>
      <c r="D52" s="100" t="s">
        <v>67</v>
      </c>
      <c r="E52" s="100"/>
      <c r="F52" s="102" t="s">
        <v>43</v>
      </c>
      <c r="G52" s="102" t="s">
        <v>43</v>
      </c>
      <c r="H52" s="102" t="s">
        <v>43</v>
      </c>
      <c r="I52" s="102" t="s">
        <v>43</v>
      </c>
      <c r="J52" s="104" t="str">
        <f>IF(AND((F52="SI"),(G52="SI"),(H52="SI"),(I52="SI")),"Si es Riesgo de Corrupción","No es Riesgo de Corrupción")</f>
        <v>No es Riesgo de Corrupción</v>
      </c>
      <c r="K52" s="19">
        <v>1</v>
      </c>
      <c r="L52" s="36" t="s">
        <v>42</v>
      </c>
      <c r="M52" s="106" t="s">
        <v>129</v>
      </c>
      <c r="N52" s="108" t="s">
        <v>43</v>
      </c>
      <c r="O52" s="111" t="str">
        <f>IF(N52=1,"Rara vez",IF(N52=2,"Improbable",IF(N52=3,"Posible",IF(N52=4,"Probable",IF(N52=5,"Casi seguro","Definir el nivel de probabilidad")))))</f>
        <v>Definir el nivel de probabilidad</v>
      </c>
      <c r="P52" s="114" t="str">
        <f>IF(N52=5,"Descripción:
Se espera que el evento ocurra en la mayoría de las circunstancias
Frecuencia:
Más de 1 vez al año",IF(N52=4,"Descripción:
Es viable que el evento ocurra en la mayoría de las circunstancias
Frecuencia:
Al menos 1 vez en el último año",IF(N52=3,"Descripción:
El evento podrá ocurrir en algún momento
Frecuencia:
Al menos 1 vez en los últimos 2 años",IF(N52=2,"Descripción:
El evento puede ocurrir en algún momento
Frecuencia:
Al menos 1 vez en los últimos 5 años",IF(N52=1,"Descripción:
El evento puede ocurrir solo en circunstancias excepcionales (poco comunes o anormales)
Frecuencia:
No se ha presentado en los últimos 5 años","← ← 
Definir el nivel de probabilidad")))))</f>
        <v>← ← 
Definir el nivel de probabilidad</v>
      </c>
      <c r="Q52" s="91" t="s">
        <v>43</v>
      </c>
      <c r="R52" s="91" t="s">
        <v>43</v>
      </c>
      <c r="S52" s="91" t="s">
        <v>43</v>
      </c>
      <c r="T52" s="91" t="s">
        <v>43</v>
      </c>
      <c r="U52" s="91" t="s">
        <v>43</v>
      </c>
      <c r="V52" s="91" t="s">
        <v>43</v>
      </c>
      <c r="W52" s="91" t="s">
        <v>43</v>
      </c>
      <c r="X52" s="91" t="s">
        <v>43</v>
      </c>
      <c r="Y52" s="91" t="s">
        <v>43</v>
      </c>
      <c r="Z52" s="91" t="s">
        <v>43</v>
      </c>
      <c r="AA52" s="91" t="s">
        <v>43</v>
      </c>
      <c r="AB52" s="91" t="s">
        <v>43</v>
      </c>
      <c r="AC52" s="91" t="s">
        <v>43</v>
      </c>
      <c r="AD52" s="91" t="s">
        <v>43</v>
      </c>
      <c r="AE52" s="91" t="s">
        <v>43</v>
      </c>
      <c r="AF52" s="91" t="s">
        <v>43</v>
      </c>
      <c r="AG52" s="91" t="s">
        <v>43</v>
      </c>
      <c r="AH52" s="91" t="s">
        <v>43</v>
      </c>
      <c r="AI52" s="91" t="s">
        <v>43</v>
      </c>
      <c r="AJ52" s="81">
        <f>IF(AF52="SI","Impacto Catastrófico por lesoines o perdida de vidas humanas",(COUNTIF(Q52:AE61,"SI")+COUNTIF(AG52:AI61,"SI")))</f>
        <v>0</v>
      </c>
      <c r="AK52" s="81" t="str">
        <f>IF(AJ52=0,"",IF(AND(AJ52&gt;0,AJ52&lt;=5),"Moderado",IF(AND(AJ52&gt;5,AJ52&lt;=11),"Mayor","Catastrófico")))</f>
        <v/>
      </c>
      <c r="AL52" s="81" t="str">
        <f>IF(AND(O52="Rara Vez",AK52="Moderado"),"Moderado",IF(AND(O52="Rara Vez",AK52="Mayor"),"Alto",IF(AND(O52="Improbable",AK52="Moderado"),"Moderado",IF(AND(O52="Improbable",AK52="Mayor"),"Alto",IF(AND(O52="Posible",AK52="Moderado"),"Alto",IF(AND(O52="Probable",AK52="Moderado"),"Alto","Extremo"))))))</f>
        <v>Extremo</v>
      </c>
      <c r="AM52" s="82" t="s">
        <v>68</v>
      </c>
      <c r="AN52" s="20">
        <v>1</v>
      </c>
      <c r="AO52" s="41" t="s">
        <v>44</v>
      </c>
      <c r="AP52" s="41"/>
      <c r="AQ52" s="41" t="s">
        <v>43</v>
      </c>
      <c r="AR52" s="41"/>
      <c r="AS52" s="41"/>
      <c r="AT52" s="41"/>
      <c r="AU52" s="41"/>
      <c r="AV52" s="41" t="s">
        <v>43</v>
      </c>
      <c r="AW52" s="42" t="s">
        <v>43</v>
      </c>
      <c r="AX52" s="42" t="s">
        <v>43</v>
      </c>
      <c r="AY52" s="42" t="s">
        <v>43</v>
      </c>
      <c r="AZ52" s="42" t="s">
        <v>43</v>
      </c>
      <c r="BA52" s="42" t="s">
        <v>43</v>
      </c>
      <c r="BB52" s="42" t="s">
        <v>43</v>
      </c>
      <c r="BC52" s="42" t="s">
        <v>43</v>
      </c>
      <c r="BD52" s="22">
        <f t="shared" si="6"/>
        <v>0</v>
      </c>
      <c r="BE52" s="22" t="str">
        <f t="shared" si="1"/>
        <v>Débil</v>
      </c>
      <c r="BF52" s="21"/>
      <c r="BG52" s="49" t="s">
        <v>43</v>
      </c>
      <c r="BH52" s="22" t="str">
        <f t="shared" si="2"/>
        <v>Casilla formulada</v>
      </c>
      <c r="BI52" s="21"/>
      <c r="BJ52" s="22" t="str">
        <f t="shared" si="7"/>
        <v/>
      </c>
      <c r="BK52" s="22" t="str">
        <f t="shared" si="4"/>
        <v/>
      </c>
      <c r="BL52" s="22" t="str">
        <f t="shared" si="8"/>
        <v>SI</v>
      </c>
      <c r="BM52" s="85" t="e">
        <f>IF(AVERAGE(BK52:BK61)=100,"FUERTE",IF(AND(AVERAGE(BK52:BK61)&lt;=99,AVERAGE(BK52:BK61)&gt;=50),"MODERADA",IF(AVERAGE(BK52:BK61)&lt;50,"DÉBIL",0)))</f>
        <v>#DIV/0!</v>
      </c>
      <c r="BN52" s="88" t="str">
        <f>IFERROR(IF(BM52="DÉBIL","NO DISMINUYE",IF(AVERAGEIF(AV52:AV61,"Preventivo",BK52:BK61)&gt;=50,"DIRECTAMENTE","NO DISMINUYE")),"NO DISMINUYE")</f>
        <v>NO DISMINUYE</v>
      </c>
      <c r="BO52" s="69" t="e">
        <f>IF(N52=1,1,IF(AND(N52=2,BM52="FUERTE",BN52="DIRECTAMENTE"),N52-1,IF(AND(N52&gt;2,BM52="FUERTE",BN52="DIRECTAMENTE"),N52-2,IF(AND(N52&gt;=2,BM52="MODERADA",BN52="DIRECTAMENTE"),N52-1,N52))))</f>
        <v>#DIV/0!</v>
      </c>
      <c r="BP52" s="72" t="e">
        <f>IF(BO52=1,"Rara vez",IF(BO52=2,"Improbable",IF(BO52=3,"Posible",IF(BO52=4,"Probable",IF(BO52=5,"Casi Seguro",0)))))</f>
        <v>#DIV/0!</v>
      </c>
      <c r="BQ52" s="75" t="str">
        <f>AK52</f>
        <v/>
      </c>
      <c r="BR52" s="75" t="e">
        <f>IF(AND(BP52="Rara Vez",BQ52="Moderado"),"Moderado",IF(AND(BP52="Rara Vez",BQ52="Mayor"),"Alto",IF(AND(BP52="Improbable",BQ52="Moderado"),"Moderado",IF(AND(BP52="Improbable",BQ52="Mayor"),"Alto",IF(AND(BP52="Posible",BQ52="Moderado"),"Alto",IF(AND(BP52="Probable",BQ52="Moderado"),"Alto","Extremo"))))))</f>
        <v>#DIV/0!</v>
      </c>
      <c r="BS52" s="78"/>
    </row>
    <row r="53" spans="2:71" s="23" customFormat="1" ht="96" hidden="1" customHeight="1" x14ac:dyDescent="0.25">
      <c r="B53" s="95"/>
      <c r="C53" s="98"/>
      <c r="D53" s="100"/>
      <c r="E53" s="100"/>
      <c r="F53" s="102"/>
      <c r="G53" s="102"/>
      <c r="H53" s="102"/>
      <c r="I53" s="102"/>
      <c r="J53" s="104"/>
      <c r="K53" s="24">
        <v>2</v>
      </c>
      <c r="L53" s="37" t="s">
        <v>42</v>
      </c>
      <c r="M53" s="106"/>
      <c r="N53" s="109"/>
      <c r="O53" s="112"/>
      <c r="P53" s="73"/>
      <c r="Q53" s="92"/>
      <c r="R53" s="92"/>
      <c r="S53" s="92"/>
      <c r="T53" s="92"/>
      <c r="U53" s="92"/>
      <c r="V53" s="92"/>
      <c r="W53" s="92"/>
      <c r="X53" s="92"/>
      <c r="Y53" s="92"/>
      <c r="Z53" s="92"/>
      <c r="AA53" s="92"/>
      <c r="AB53" s="92"/>
      <c r="AC53" s="92"/>
      <c r="AD53" s="92"/>
      <c r="AE53" s="92"/>
      <c r="AF53" s="92"/>
      <c r="AG53" s="92"/>
      <c r="AH53" s="92"/>
      <c r="AI53" s="92"/>
      <c r="AJ53" s="76"/>
      <c r="AK53" s="76"/>
      <c r="AL53" s="76"/>
      <c r="AM53" s="83"/>
      <c r="AN53" s="25">
        <v>2</v>
      </c>
      <c r="AO53" s="43" t="s">
        <v>44</v>
      </c>
      <c r="AP53" s="43"/>
      <c r="AQ53" s="43" t="s">
        <v>43</v>
      </c>
      <c r="AR53" s="43"/>
      <c r="AS53" s="43"/>
      <c r="AT53" s="43"/>
      <c r="AU53" s="43"/>
      <c r="AV53" s="43" t="s">
        <v>43</v>
      </c>
      <c r="AW53" s="44" t="s">
        <v>43</v>
      </c>
      <c r="AX53" s="44" t="s">
        <v>43</v>
      </c>
      <c r="AY53" s="44" t="s">
        <v>43</v>
      </c>
      <c r="AZ53" s="44" t="s">
        <v>43</v>
      </c>
      <c r="BA53" s="44" t="s">
        <v>43</v>
      </c>
      <c r="BB53" s="44" t="s">
        <v>43</v>
      </c>
      <c r="BC53" s="44" t="s">
        <v>43</v>
      </c>
      <c r="BD53" s="27">
        <f t="shared" si="6"/>
        <v>0</v>
      </c>
      <c r="BE53" s="27" t="str">
        <f t="shared" si="1"/>
        <v>Débil</v>
      </c>
      <c r="BF53" s="26"/>
      <c r="BG53" s="50" t="s">
        <v>43</v>
      </c>
      <c r="BH53" s="27" t="str">
        <f t="shared" si="2"/>
        <v>Casilla formulada</v>
      </c>
      <c r="BI53" s="26"/>
      <c r="BJ53" s="27" t="str">
        <f t="shared" si="7"/>
        <v/>
      </c>
      <c r="BK53" s="27" t="str">
        <f t="shared" si="4"/>
        <v/>
      </c>
      <c r="BL53" s="27" t="str">
        <f t="shared" si="8"/>
        <v>SI</v>
      </c>
      <c r="BM53" s="86"/>
      <c r="BN53" s="89"/>
      <c r="BO53" s="70"/>
      <c r="BP53" s="73"/>
      <c r="BQ53" s="76"/>
      <c r="BR53" s="76"/>
      <c r="BS53" s="79"/>
    </row>
    <row r="54" spans="2:71" s="23" customFormat="1" ht="96" hidden="1" customHeight="1" x14ac:dyDescent="0.25">
      <c r="B54" s="95"/>
      <c r="C54" s="98"/>
      <c r="D54" s="100"/>
      <c r="E54" s="100"/>
      <c r="F54" s="102"/>
      <c r="G54" s="102"/>
      <c r="H54" s="102"/>
      <c r="I54" s="102"/>
      <c r="J54" s="104"/>
      <c r="K54" s="28">
        <v>3</v>
      </c>
      <c r="L54" s="38" t="s">
        <v>42</v>
      </c>
      <c r="M54" s="106"/>
      <c r="N54" s="109"/>
      <c r="O54" s="112"/>
      <c r="P54" s="73"/>
      <c r="Q54" s="92"/>
      <c r="R54" s="92"/>
      <c r="S54" s="92"/>
      <c r="T54" s="92"/>
      <c r="U54" s="92"/>
      <c r="V54" s="92"/>
      <c r="W54" s="92"/>
      <c r="X54" s="92"/>
      <c r="Y54" s="92"/>
      <c r="Z54" s="92"/>
      <c r="AA54" s="92"/>
      <c r="AB54" s="92"/>
      <c r="AC54" s="92"/>
      <c r="AD54" s="92"/>
      <c r="AE54" s="92"/>
      <c r="AF54" s="92"/>
      <c r="AG54" s="92"/>
      <c r="AH54" s="92"/>
      <c r="AI54" s="92"/>
      <c r="AJ54" s="76"/>
      <c r="AK54" s="76"/>
      <c r="AL54" s="76"/>
      <c r="AM54" s="83"/>
      <c r="AN54" s="29">
        <v>3</v>
      </c>
      <c r="AO54" s="45" t="s">
        <v>44</v>
      </c>
      <c r="AP54" s="45"/>
      <c r="AQ54" s="45" t="s">
        <v>43</v>
      </c>
      <c r="AR54" s="45"/>
      <c r="AS54" s="45"/>
      <c r="AT54" s="45"/>
      <c r="AU54" s="45"/>
      <c r="AV54" s="45" t="s">
        <v>43</v>
      </c>
      <c r="AW54" s="46" t="s">
        <v>43</v>
      </c>
      <c r="AX54" s="46" t="s">
        <v>43</v>
      </c>
      <c r="AY54" s="46" t="s">
        <v>43</v>
      </c>
      <c r="AZ54" s="46" t="s">
        <v>43</v>
      </c>
      <c r="BA54" s="46" t="s">
        <v>43</v>
      </c>
      <c r="BB54" s="46" t="s">
        <v>43</v>
      </c>
      <c r="BC54" s="46" t="s">
        <v>43</v>
      </c>
      <c r="BD54" s="31">
        <f t="shared" si="6"/>
        <v>0</v>
      </c>
      <c r="BE54" s="31" t="str">
        <f t="shared" si="1"/>
        <v>Débil</v>
      </c>
      <c r="BF54" s="30"/>
      <c r="BG54" s="51" t="s">
        <v>43</v>
      </c>
      <c r="BH54" s="31" t="str">
        <f t="shared" si="2"/>
        <v>Casilla formulada</v>
      </c>
      <c r="BI54" s="30"/>
      <c r="BJ54" s="31" t="str">
        <f t="shared" si="7"/>
        <v/>
      </c>
      <c r="BK54" s="31" t="str">
        <f t="shared" si="4"/>
        <v/>
      </c>
      <c r="BL54" s="31" t="str">
        <f t="shared" si="8"/>
        <v>SI</v>
      </c>
      <c r="BM54" s="86"/>
      <c r="BN54" s="89"/>
      <c r="BO54" s="70"/>
      <c r="BP54" s="73"/>
      <c r="BQ54" s="76"/>
      <c r="BR54" s="76"/>
      <c r="BS54" s="79"/>
    </row>
    <row r="55" spans="2:71" s="23" customFormat="1" ht="96" hidden="1" customHeight="1" x14ac:dyDescent="0.25">
      <c r="B55" s="95"/>
      <c r="C55" s="98"/>
      <c r="D55" s="100"/>
      <c r="E55" s="100"/>
      <c r="F55" s="102"/>
      <c r="G55" s="102"/>
      <c r="H55" s="102"/>
      <c r="I55" s="102"/>
      <c r="J55" s="104"/>
      <c r="K55" s="24">
        <v>4</v>
      </c>
      <c r="L55" s="37" t="s">
        <v>42</v>
      </c>
      <c r="M55" s="106"/>
      <c r="N55" s="109"/>
      <c r="O55" s="112"/>
      <c r="P55" s="73"/>
      <c r="Q55" s="92"/>
      <c r="R55" s="92"/>
      <c r="S55" s="92"/>
      <c r="T55" s="92"/>
      <c r="U55" s="92"/>
      <c r="V55" s="92"/>
      <c r="W55" s="92"/>
      <c r="X55" s="92"/>
      <c r="Y55" s="92"/>
      <c r="Z55" s="92"/>
      <c r="AA55" s="92"/>
      <c r="AB55" s="92"/>
      <c r="AC55" s="92"/>
      <c r="AD55" s="92"/>
      <c r="AE55" s="92"/>
      <c r="AF55" s="92"/>
      <c r="AG55" s="92"/>
      <c r="AH55" s="92"/>
      <c r="AI55" s="92"/>
      <c r="AJ55" s="76"/>
      <c r="AK55" s="76"/>
      <c r="AL55" s="76"/>
      <c r="AM55" s="83"/>
      <c r="AN55" s="25">
        <v>4</v>
      </c>
      <c r="AO55" s="43" t="s">
        <v>44</v>
      </c>
      <c r="AP55" s="43"/>
      <c r="AQ55" s="43" t="s">
        <v>43</v>
      </c>
      <c r="AR55" s="43"/>
      <c r="AS55" s="43"/>
      <c r="AT55" s="43"/>
      <c r="AU55" s="43"/>
      <c r="AV55" s="43" t="s">
        <v>43</v>
      </c>
      <c r="AW55" s="44" t="s">
        <v>43</v>
      </c>
      <c r="AX55" s="44" t="s">
        <v>43</v>
      </c>
      <c r="AY55" s="44" t="s">
        <v>43</v>
      </c>
      <c r="AZ55" s="44" t="s">
        <v>43</v>
      </c>
      <c r="BA55" s="44" t="s">
        <v>43</v>
      </c>
      <c r="BB55" s="44" t="s">
        <v>43</v>
      </c>
      <c r="BC55" s="44" t="s">
        <v>43</v>
      </c>
      <c r="BD55" s="27">
        <f t="shared" si="6"/>
        <v>0</v>
      </c>
      <c r="BE55" s="27" t="str">
        <f t="shared" si="1"/>
        <v>Débil</v>
      </c>
      <c r="BF55" s="26"/>
      <c r="BG55" s="50" t="s">
        <v>43</v>
      </c>
      <c r="BH55" s="27" t="str">
        <f t="shared" si="2"/>
        <v>Casilla formulada</v>
      </c>
      <c r="BI55" s="26"/>
      <c r="BJ55" s="27" t="str">
        <f t="shared" si="7"/>
        <v/>
      </c>
      <c r="BK55" s="27" t="str">
        <f t="shared" si="4"/>
        <v/>
      </c>
      <c r="BL55" s="27" t="str">
        <f t="shared" si="8"/>
        <v>SI</v>
      </c>
      <c r="BM55" s="86"/>
      <c r="BN55" s="89"/>
      <c r="BO55" s="70"/>
      <c r="BP55" s="73"/>
      <c r="BQ55" s="76"/>
      <c r="BR55" s="76"/>
      <c r="BS55" s="79"/>
    </row>
    <row r="56" spans="2:71" s="23" customFormat="1" ht="96" hidden="1" customHeight="1" x14ac:dyDescent="0.25">
      <c r="B56" s="95"/>
      <c r="C56" s="98"/>
      <c r="D56" s="100"/>
      <c r="E56" s="100"/>
      <c r="F56" s="102"/>
      <c r="G56" s="102"/>
      <c r="H56" s="102"/>
      <c r="I56" s="102"/>
      <c r="J56" s="104"/>
      <c r="K56" s="28">
        <v>5</v>
      </c>
      <c r="L56" s="38" t="s">
        <v>42</v>
      </c>
      <c r="M56" s="106"/>
      <c r="N56" s="109"/>
      <c r="O56" s="112"/>
      <c r="P56" s="73"/>
      <c r="Q56" s="92"/>
      <c r="R56" s="92"/>
      <c r="S56" s="92"/>
      <c r="T56" s="92"/>
      <c r="U56" s="92"/>
      <c r="V56" s="92"/>
      <c r="W56" s="92"/>
      <c r="X56" s="92"/>
      <c r="Y56" s="92"/>
      <c r="Z56" s="92"/>
      <c r="AA56" s="92"/>
      <c r="AB56" s="92"/>
      <c r="AC56" s="92"/>
      <c r="AD56" s="92"/>
      <c r="AE56" s="92"/>
      <c r="AF56" s="92"/>
      <c r="AG56" s="92"/>
      <c r="AH56" s="92"/>
      <c r="AI56" s="92"/>
      <c r="AJ56" s="76"/>
      <c r="AK56" s="76"/>
      <c r="AL56" s="76"/>
      <c r="AM56" s="83"/>
      <c r="AN56" s="29">
        <v>5</v>
      </c>
      <c r="AO56" s="45" t="s">
        <v>44</v>
      </c>
      <c r="AP56" s="45"/>
      <c r="AQ56" s="45" t="s">
        <v>43</v>
      </c>
      <c r="AR56" s="45"/>
      <c r="AS56" s="45"/>
      <c r="AT56" s="45"/>
      <c r="AU56" s="45"/>
      <c r="AV56" s="45" t="s">
        <v>43</v>
      </c>
      <c r="AW56" s="46" t="s">
        <v>43</v>
      </c>
      <c r="AX56" s="46" t="s">
        <v>43</v>
      </c>
      <c r="AY56" s="46" t="s">
        <v>43</v>
      </c>
      <c r="AZ56" s="46" t="s">
        <v>43</v>
      </c>
      <c r="BA56" s="46" t="s">
        <v>43</v>
      </c>
      <c r="BB56" s="46" t="s">
        <v>43</v>
      </c>
      <c r="BC56" s="46" t="s">
        <v>43</v>
      </c>
      <c r="BD56" s="31">
        <f t="shared" si="6"/>
        <v>0</v>
      </c>
      <c r="BE56" s="31" t="str">
        <f t="shared" si="1"/>
        <v>Débil</v>
      </c>
      <c r="BF56" s="30"/>
      <c r="BG56" s="51" t="s">
        <v>43</v>
      </c>
      <c r="BH56" s="31" t="str">
        <f t="shared" si="2"/>
        <v>Casilla formulada</v>
      </c>
      <c r="BI56" s="30"/>
      <c r="BJ56" s="31" t="str">
        <f t="shared" si="7"/>
        <v/>
      </c>
      <c r="BK56" s="31" t="str">
        <f t="shared" si="4"/>
        <v/>
      </c>
      <c r="BL56" s="31" t="str">
        <f t="shared" si="8"/>
        <v>SI</v>
      </c>
      <c r="BM56" s="86"/>
      <c r="BN56" s="89"/>
      <c r="BO56" s="70"/>
      <c r="BP56" s="73"/>
      <c r="BQ56" s="76"/>
      <c r="BR56" s="76"/>
      <c r="BS56" s="79"/>
    </row>
    <row r="57" spans="2:71" s="23" customFormat="1" ht="96" hidden="1" customHeight="1" x14ac:dyDescent="0.25">
      <c r="B57" s="95"/>
      <c r="C57" s="98"/>
      <c r="D57" s="100"/>
      <c r="E57" s="100"/>
      <c r="F57" s="102"/>
      <c r="G57" s="102"/>
      <c r="H57" s="102"/>
      <c r="I57" s="102"/>
      <c r="J57" s="104"/>
      <c r="K57" s="24">
        <v>6</v>
      </c>
      <c r="L57" s="37" t="s">
        <v>42</v>
      </c>
      <c r="M57" s="106"/>
      <c r="N57" s="109"/>
      <c r="O57" s="112"/>
      <c r="P57" s="73"/>
      <c r="Q57" s="92"/>
      <c r="R57" s="92"/>
      <c r="S57" s="92"/>
      <c r="T57" s="92"/>
      <c r="U57" s="92"/>
      <c r="V57" s="92"/>
      <c r="W57" s="92"/>
      <c r="X57" s="92"/>
      <c r="Y57" s="92"/>
      <c r="Z57" s="92"/>
      <c r="AA57" s="92"/>
      <c r="AB57" s="92"/>
      <c r="AC57" s="92"/>
      <c r="AD57" s="92"/>
      <c r="AE57" s="92"/>
      <c r="AF57" s="92"/>
      <c r="AG57" s="92"/>
      <c r="AH57" s="92"/>
      <c r="AI57" s="92"/>
      <c r="AJ57" s="76"/>
      <c r="AK57" s="76"/>
      <c r="AL57" s="76"/>
      <c r="AM57" s="83"/>
      <c r="AN57" s="25">
        <v>6</v>
      </c>
      <c r="AO57" s="43" t="s">
        <v>44</v>
      </c>
      <c r="AP57" s="43"/>
      <c r="AQ57" s="43" t="s">
        <v>43</v>
      </c>
      <c r="AR57" s="43"/>
      <c r="AS57" s="43"/>
      <c r="AT57" s="43"/>
      <c r="AU57" s="43"/>
      <c r="AV57" s="43" t="s">
        <v>43</v>
      </c>
      <c r="AW57" s="44" t="s">
        <v>43</v>
      </c>
      <c r="AX57" s="44" t="s">
        <v>43</v>
      </c>
      <c r="AY57" s="44" t="s">
        <v>43</v>
      </c>
      <c r="AZ57" s="44" t="s">
        <v>43</v>
      </c>
      <c r="BA57" s="44" t="s">
        <v>43</v>
      </c>
      <c r="BB57" s="44" t="s">
        <v>43</v>
      </c>
      <c r="BC57" s="44" t="s">
        <v>43</v>
      </c>
      <c r="BD57" s="27">
        <f t="shared" si="6"/>
        <v>0</v>
      </c>
      <c r="BE57" s="27" t="str">
        <f t="shared" si="1"/>
        <v>Débil</v>
      </c>
      <c r="BF57" s="26"/>
      <c r="BG57" s="50" t="s">
        <v>43</v>
      </c>
      <c r="BH57" s="27" t="str">
        <f t="shared" si="2"/>
        <v>Casilla formulada</v>
      </c>
      <c r="BI57" s="26"/>
      <c r="BJ57" s="27" t="str">
        <f t="shared" si="7"/>
        <v/>
      </c>
      <c r="BK57" s="27" t="str">
        <f t="shared" si="4"/>
        <v/>
      </c>
      <c r="BL57" s="27" t="str">
        <f t="shared" si="8"/>
        <v>SI</v>
      </c>
      <c r="BM57" s="86"/>
      <c r="BN57" s="89"/>
      <c r="BO57" s="70"/>
      <c r="BP57" s="73"/>
      <c r="BQ57" s="76"/>
      <c r="BR57" s="76"/>
      <c r="BS57" s="79"/>
    </row>
    <row r="58" spans="2:71" s="23" customFormat="1" ht="96" hidden="1" customHeight="1" x14ac:dyDescent="0.25">
      <c r="B58" s="95"/>
      <c r="C58" s="98"/>
      <c r="D58" s="100"/>
      <c r="E58" s="100"/>
      <c r="F58" s="102"/>
      <c r="G58" s="102"/>
      <c r="H58" s="102"/>
      <c r="I58" s="102"/>
      <c r="J58" s="104"/>
      <c r="K58" s="28">
        <v>7</v>
      </c>
      <c r="L58" s="38" t="s">
        <v>42</v>
      </c>
      <c r="M58" s="106"/>
      <c r="N58" s="109"/>
      <c r="O58" s="112"/>
      <c r="P58" s="73"/>
      <c r="Q58" s="92"/>
      <c r="R58" s="92"/>
      <c r="S58" s="92"/>
      <c r="T58" s="92"/>
      <c r="U58" s="92"/>
      <c r="V58" s="92"/>
      <c r="W58" s="92"/>
      <c r="X58" s="92"/>
      <c r="Y58" s="92"/>
      <c r="Z58" s="92"/>
      <c r="AA58" s="92"/>
      <c r="AB58" s="92"/>
      <c r="AC58" s="92"/>
      <c r="AD58" s="92"/>
      <c r="AE58" s="92"/>
      <c r="AF58" s="92"/>
      <c r="AG58" s="92"/>
      <c r="AH58" s="92"/>
      <c r="AI58" s="92"/>
      <c r="AJ58" s="76"/>
      <c r="AK58" s="76"/>
      <c r="AL58" s="76"/>
      <c r="AM58" s="83"/>
      <c r="AN58" s="29">
        <v>7</v>
      </c>
      <c r="AO58" s="45" t="s">
        <v>44</v>
      </c>
      <c r="AP58" s="45"/>
      <c r="AQ58" s="45" t="s">
        <v>43</v>
      </c>
      <c r="AR58" s="45"/>
      <c r="AS58" s="45"/>
      <c r="AT58" s="45"/>
      <c r="AU58" s="45"/>
      <c r="AV58" s="45" t="s">
        <v>43</v>
      </c>
      <c r="AW58" s="46" t="s">
        <v>43</v>
      </c>
      <c r="AX58" s="46" t="s">
        <v>43</v>
      </c>
      <c r="AY58" s="46" t="s">
        <v>43</v>
      </c>
      <c r="AZ58" s="46" t="s">
        <v>43</v>
      </c>
      <c r="BA58" s="46" t="s">
        <v>43</v>
      </c>
      <c r="BB58" s="46" t="s">
        <v>43</v>
      </c>
      <c r="BC58" s="46" t="s">
        <v>43</v>
      </c>
      <c r="BD58" s="31">
        <f t="shared" si="6"/>
        <v>0</v>
      </c>
      <c r="BE58" s="31" t="str">
        <f t="shared" si="1"/>
        <v>Débil</v>
      </c>
      <c r="BF58" s="30"/>
      <c r="BG58" s="51" t="s">
        <v>43</v>
      </c>
      <c r="BH58" s="31" t="str">
        <f t="shared" si="2"/>
        <v>Casilla formulada</v>
      </c>
      <c r="BI58" s="30"/>
      <c r="BJ58" s="31" t="str">
        <f t="shared" si="7"/>
        <v/>
      </c>
      <c r="BK58" s="31" t="str">
        <f t="shared" si="4"/>
        <v/>
      </c>
      <c r="BL58" s="31" t="str">
        <f t="shared" si="8"/>
        <v>SI</v>
      </c>
      <c r="BM58" s="86"/>
      <c r="BN58" s="89"/>
      <c r="BO58" s="70"/>
      <c r="BP58" s="73"/>
      <c r="BQ58" s="76"/>
      <c r="BR58" s="76"/>
      <c r="BS58" s="79"/>
    </row>
    <row r="59" spans="2:71" s="23" customFormat="1" ht="96" hidden="1" customHeight="1" x14ac:dyDescent="0.25">
      <c r="B59" s="95"/>
      <c r="C59" s="98"/>
      <c r="D59" s="100"/>
      <c r="E59" s="100"/>
      <c r="F59" s="102"/>
      <c r="G59" s="102"/>
      <c r="H59" s="102"/>
      <c r="I59" s="102"/>
      <c r="J59" s="104"/>
      <c r="K59" s="24">
        <v>8</v>
      </c>
      <c r="L59" s="37" t="s">
        <v>42</v>
      </c>
      <c r="M59" s="106"/>
      <c r="N59" s="109"/>
      <c r="O59" s="112"/>
      <c r="P59" s="73"/>
      <c r="Q59" s="92"/>
      <c r="R59" s="92"/>
      <c r="S59" s="92"/>
      <c r="T59" s="92"/>
      <c r="U59" s="92"/>
      <c r="V59" s="92"/>
      <c r="W59" s="92"/>
      <c r="X59" s="92"/>
      <c r="Y59" s="92"/>
      <c r="Z59" s="92"/>
      <c r="AA59" s="92"/>
      <c r="AB59" s="92"/>
      <c r="AC59" s="92"/>
      <c r="AD59" s="92"/>
      <c r="AE59" s="92"/>
      <c r="AF59" s="92"/>
      <c r="AG59" s="92"/>
      <c r="AH59" s="92"/>
      <c r="AI59" s="92"/>
      <c r="AJ59" s="76"/>
      <c r="AK59" s="76"/>
      <c r="AL59" s="76"/>
      <c r="AM59" s="83"/>
      <c r="AN59" s="25">
        <v>8</v>
      </c>
      <c r="AO59" s="43" t="s">
        <v>44</v>
      </c>
      <c r="AP59" s="43"/>
      <c r="AQ59" s="43" t="s">
        <v>43</v>
      </c>
      <c r="AR59" s="43"/>
      <c r="AS59" s="43"/>
      <c r="AT59" s="43"/>
      <c r="AU59" s="43"/>
      <c r="AV59" s="43" t="s">
        <v>43</v>
      </c>
      <c r="AW59" s="44" t="s">
        <v>43</v>
      </c>
      <c r="AX59" s="44" t="s">
        <v>43</v>
      </c>
      <c r="AY59" s="44" t="s">
        <v>43</v>
      </c>
      <c r="AZ59" s="44" t="s">
        <v>43</v>
      </c>
      <c r="BA59" s="44" t="s">
        <v>43</v>
      </c>
      <c r="BB59" s="44" t="s">
        <v>43</v>
      </c>
      <c r="BC59" s="44" t="s">
        <v>43</v>
      </c>
      <c r="BD59" s="27">
        <f t="shared" si="6"/>
        <v>0</v>
      </c>
      <c r="BE59" s="27" t="str">
        <f t="shared" si="1"/>
        <v>Débil</v>
      </c>
      <c r="BF59" s="26"/>
      <c r="BG59" s="50" t="s">
        <v>43</v>
      </c>
      <c r="BH59" s="27" t="str">
        <f t="shared" si="2"/>
        <v>Casilla formulada</v>
      </c>
      <c r="BI59" s="26"/>
      <c r="BJ59" s="27" t="str">
        <f t="shared" si="7"/>
        <v/>
      </c>
      <c r="BK59" s="27" t="str">
        <f t="shared" si="4"/>
        <v/>
      </c>
      <c r="BL59" s="27" t="str">
        <f t="shared" si="8"/>
        <v>SI</v>
      </c>
      <c r="BM59" s="86"/>
      <c r="BN59" s="89"/>
      <c r="BO59" s="70"/>
      <c r="BP59" s="73"/>
      <c r="BQ59" s="76"/>
      <c r="BR59" s="76"/>
      <c r="BS59" s="79"/>
    </row>
    <row r="60" spans="2:71" s="23" customFormat="1" ht="96" hidden="1" customHeight="1" x14ac:dyDescent="0.25">
      <c r="B60" s="95"/>
      <c r="C60" s="98"/>
      <c r="D60" s="100"/>
      <c r="E60" s="100"/>
      <c r="F60" s="102"/>
      <c r="G60" s="102"/>
      <c r="H60" s="102"/>
      <c r="I60" s="102"/>
      <c r="J60" s="104"/>
      <c r="K60" s="28">
        <v>9</v>
      </c>
      <c r="L60" s="39" t="s">
        <v>42</v>
      </c>
      <c r="M60" s="106"/>
      <c r="N60" s="109"/>
      <c r="O60" s="112"/>
      <c r="P60" s="73"/>
      <c r="Q60" s="92"/>
      <c r="R60" s="92"/>
      <c r="S60" s="92"/>
      <c r="T60" s="92"/>
      <c r="U60" s="92"/>
      <c r="V60" s="92"/>
      <c r="W60" s="92"/>
      <c r="X60" s="92"/>
      <c r="Y60" s="92"/>
      <c r="Z60" s="92"/>
      <c r="AA60" s="92"/>
      <c r="AB60" s="92"/>
      <c r="AC60" s="92"/>
      <c r="AD60" s="92"/>
      <c r="AE60" s="92"/>
      <c r="AF60" s="92"/>
      <c r="AG60" s="92"/>
      <c r="AH60" s="92"/>
      <c r="AI60" s="92"/>
      <c r="AJ60" s="76"/>
      <c r="AK60" s="76"/>
      <c r="AL60" s="76"/>
      <c r="AM60" s="83"/>
      <c r="AN60" s="29">
        <v>9</v>
      </c>
      <c r="AO60" s="45" t="s">
        <v>44</v>
      </c>
      <c r="AP60" s="45"/>
      <c r="AQ60" s="45" t="s">
        <v>43</v>
      </c>
      <c r="AR60" s="45"/>
      <c r="AS60" s="45"/>
      <c r="AT60" s="45"/>
      <c r="AU60" s="45"/>
      <c r="AV60" s="45" t="s">
        <v>43</v>
      </c>
      <c r="AW60" s="46" t="s">
        <v>43</v>
      </c>
      <c r="AX60" s="46" t="s">
        <v>43</v>
      </c>
      <c r="AY60" s="46" t="s">
        <v>43</v>
      </c>
      <c r="AZ60" s="46" t="s">
        <v>43</v>
      </c>
      <c r="BA60" s="46" t="s">
        <v>43</v>
      </c>
      <c r="BB60" s="46" t="s">
        <v>43</v>
      </c>
      <c r="BC60" s="46" t="s">
        <v>43</v>
      </c>
      <c r="BD60" s="31">
        <f t="shared" si="6"/>
        <v>0</v>
      </c>
      <c r="BE60" s="31" t="str">
        <f t="shared" si="1"/>
        <v>Débil</v>
      </c>
      <c r="BF60" s="30"/>
      <c r="BG60" s="51" t="s">
        <v>43</v>
      </c>
      <c r="BH60" s="31" t="str">
        <f t="shared" si="2"/>
        <v>Casilla formulada</v>
      </c>
      <c r="BI60" s="30"/>
      <c r="BJ60" s="31" t="str">
        <f t="shared" si="7"/>
        <v/>
      </c>
      <c r="BK60" s="31" t="str">
        <f t="shared" si="4"/>
        <v/>
      </c>
      <c r="BL60" s="31" t="str">
        <f t="shared" si="8"/>
        <v>SI</v>
      </c>
      <c r="BM60" s="86"/>
      <c r="BN60" s="89"/>
      <c r="BO60" s="70"/>
      <c r="BP60" s="73"/>
      <c r="BQ60" s="76"/>
      <c r="BR60" s="76"/>
      <c r="BS60" s="79"/>
    </row>
    <row r="61" spans="2:71" s="23" customFormat="1" ht="96" hidden="1" customHeight="1" thickBot="1" x14ac:dyDescent="0.3">
      <c r="B61" s="96"/>
      <c r="C61" s="99"/>
      <c r="D61" s="101"/>
      <c r="E61" s="101"/>
      <c r="F61" s="103"/>
      <c r="G61" s="103"/>
      <c r="H61" s="103"/>
      <c r="I61" s="103"/>
      <c r="J61" s="105"/>
      <c r="K61" s="32">
        <v>10</v>
      </c>
      <c r="L61" s="40" t="s">
        <v>42</v>
      </c>
      <c r="M61" s="107"/>
      <c r="N61" s="110"/>
      <c r="O61" s="113"/>
      <c r="P61" s="74"/>
      <c r="Q61" s="93"/>
      <c r="R61" s="93"/>
      <c r="S61" s="93"/>
      <c r="T61" s="93"/>
      <c r="U61" s="93"/>
      <c r="V61" s="93"/>
      <c r="W61" s="93"/>
      <c r="X61" s="93"/>
      <c r="Y61" s="93"/>
      <c r="Z61" s="93"/>
      <c r="AA61" s="93"/>
      <c r="AB61" s="93"/>
      <c r="AC61" s="93"/>
      <c r="AD61" s="93"/>
      <c r="AE61" s="93"/>
      <c r="AF61" s="93"/>
      <c r="AG61" s="93"/>
      <c r="AH61" s="93"/>
      <c r="AI61" s="93"/>
      <c r="AJ61" s="77"/>
      <c r="AK61" s="77"/>
      <c r="AL61" s="77"/>
      <c r="AM61" s="84"/>
      <c r="AN61" s="33">
        <v>10</v>
      </c>
      <c r="AO61" s="47" t="s">
        <v>44</v>
      </c>
      <c r="AP61" s="47"/>
      <c r="AQ61" s="47" t="s">
        <v>43</v>
      </c>
      <c r="AR61" s="47"/>
      <c r="AS61" s="47"/>
      <c r="AT61" s="47"/>
      <c r="AU61" s="47"/>
      <c r="AV61" s="47" t="s">
        <v>43</v>
      </c>
      <c r="AW61" s="48" t="s">
        <v>43</v>
      </c>
      <c r="AX61" s="48" t="s">
        <v>43</v>
      </c>
      <c r="AY61" s="48" t="s">
        <v>43</v>
      </c>
      <c r="AZ61" s="48" t="s">
        <v>43</v>
      </c>
      <c r="BA61" s="48" t="s">
        <v>43</v>
      </c>
      <c r="BB61" s="48" t="s">
        <v>43</v>
      </c>
      <c r="BC61" s="48" t="s">
        <v>43</v>
      </c>
      <c r="BD61" s="35">
        <f t="shared" si="6"/>
        <v>0</v>
      </c>
      <c r="BE61" s="35" t="str">
        <f t="shared" si="1"/>
        <v>Débil</v>
      </c>
      <c r="BF61" s="34"/>
      <c r="BG61" s="52" t="s">
        <v>43</v>
      </c>
      <c r="BH61" s="35" t="str">
        <f t="shared" si="2"/>
        <v>Casilla formulada</v>
      </c>
      <c r="BI61" s="34"/>
      <c r="BJ61" s="35" t="str">
        <f t="shared" si="7"/>
        <v/>
      </c>
      <c r="BK61" s="35" t="str">
        <f t="shared" si="4"/>
        <v/>
      </c>
      <c r="BL61" s="35" t="str">
        <f t="shared" si="8"/>
        <v>SI</v>
      </c>
      <c r="BM61" s="87"/>
      <c r="BN61" s="90"/>
      <c r="BO61" s="71"/>
      <c r="BP61" s="74"/>
      <c r="BQ61" s="77"/>
      <c r="BR61" s="77"/>
      <c r="BS61" s="80"/>
    </row>
  </sheetData>
  <mergeCells count="266">
    <mergeCell ref="C12:C21"/>
    <mergeCell ref="D12:D21"/>
    <mergeCell ref="E12:E21"/>
    <mergeCell ref="F12:F21"/>
    <mergeCell ref="G12:G21"/>
    <mergeCell ref="H12:H21"/>
    <mergeCell ref="I12:I21"/>
    <mergeCell ref="J12:J21"/>
    <mergeCell ref="M12:M21"/>
    <mergeCell ref="C9:C11"/>
    <mergeCell ref="D9:D11"/>
    <mergeCell ref="E9:E11"/>
    <mergeCell ref="F9:J9"/>
    <mergeCell ref="F10:F11"/>
    <mergeCell ref="G10:G11"/>
    <mergeCell ref="H10:H11"/>
    <mergeCell ref="B8:M8"/>
    <mergeCell ref="B9:B11"/>
    <mergeCell ref="I10:I11"/>
    <mergeCell ref="J10:J11"/>
    <mergeCell ref="K9:L11"/>
    <mergeCell ref="M9:M11"/>
    <mergeCell ref="E4:R4"/>
    <mergeCell ref="S4:AT4"/>
    <mergeCell ref="AU4:BS4"/>
    <mergeCell ref="E3:BS3"/>
    <mergeCell ref="E2:BS2"/>
    <mergeCell ref="C6:D6"/>
    <mergeCell ref="E6:I6"/>
    <mergeCell ref="B2:D4"/>
    <mergeCell ref="N8:AM8"/>
    <mergeCell ref="N12:N21"/>
    <mergeCell ref="O12:O21"/>
    <mergeCell ref="P12:P21"/>
    <mergeCell ref="Q12:Q21"/>
    <mergeCell ref="R12:R21"/>
    <mergeCell ref="S12:S21"/>
    <mergeCell ref="T12:T21"/>
    <mergeCell ref="U12:U21"/>
    <mergeCell ref="V12:V21"/>
    <mergeCell ref="W12:W21"/>
    <mergeCell ref="X12:X21"/>
    <mergeCell ref="Y12:Y21"/>
    <mergeCell ref="Z12:Z21"/>
    <mergeCell ref="AA12:AA21"/>
    <mergeCell ref="AB12:AB21"/>
    <mergeCell ref="AJ10:AK11"/>
    <mergeCell ref="AL10:AL11"/>
    <mergeCell ref="AM10:AM11"/>
    <mergeCell ref="Q10:AI10"/>
    <mergeCell ref="BM9:BM11"/>
    <mergeCell ref="BN9:BN11"/>
    <mergeCell ref="AR9:AR11"/>
    <mergeCell ref="AS9:AS11"/>
    <mergeCell ref="AT9:AT11"/>
    <mergeCell ref="AU9:AU11"/>
    <mergeCell ref="AV9:AV11"/>
    <mergeCell ref="AM12:AM21"/>
    <mergeCell ref="AN9:AN11"/>
    <mergeCell ref="AO9:AO11"/>
    <mergeCell ref="AP9:AP11"/>
    <mergeCell ref="AQ9:AQ11"/>
    <mergeCell ref="N9:AM9"/>
    <mergeCell ref="N10:P11"/>
    <mergeCell ref="AH12:AH21"/>
    <mergeCell ref="AI12:AI21"/>
    <mergeCell ref="AJ12:AJ21"/>
    <mergeCell ref="AK12:AK21"/>
    <mergeCell ref="AL12:AL21"/>
    <mergeCell ref="AC12:AC21"/>
    <mergeCell ref="AD12:AD21"/>
    <mergeCell ref="AE12:AE21"/>
    <mergeCell ref="AF12:AF21"/>
    <mergeCell ref="AG12:AG21"/>
    <mergeCell ref="B12:B21"/>
    <mergeCell ref="B22:B31"/>
    <mergeCell ref="C22:C31"/>
    <mergeCell ref="D22:D31"/>
    <mergeCell ref="E22:E31"/>
    <mergeCell ref="BM12:BM21"/>
    <mergeCell ref="BN12:BN21"/>
    <mergeCell ref="BO8:BR10"/>
    <mergeCell ref="BS8:BS11"/>
    <mergeCell ref="BO11:BP11"/>
    <mergeCell ref="BO12:BO21"/>
    <mergeCell ref="BP12:BP21"/>
    <mergeCell ref="BQ12:BQ21"/>
    <mergeCell ref="BR12:BR21"/>
    <mergeCell ref="BS12:BS21"/>
    <mergeCell ref="AN8:AV8"/>
    <mergeCell ref="AW9:BC10"/>
    <mergeCell ref="AW8:BN8"/>
    <mergeCell ref="BD9:BE11"/>
    <mergeCell ref="BF9:BF11"/>
    <mergeCell ref="BG9:BH11"/>
    <mergeCell ref="BI9:BI11"/>
    <mergeCell ref="BJ9:BK11"/>
    <mergeCell ref="BL9:BL11"/>
    <mergeCell ref="M22:M31"/>
    <mergeCell ref="N22:N31"/>
    <mergeCell ref="O22:O31"/>
    <mergeCell ref="P22:P31"/>
    <mergeCell ref="Q22:Q31"/>
    <mergeCell ref="F22:F31"/>
    <mergeCell ref="G22:G31"/>
    <mergeCell ref="H22:H31"/>
    <mergeCell ref="I22:I31"/>
    <mergeCell ref="J22:J31"/>
    <mergeCell ref="M32:M41"/>
    <mergeCell ref="N32:N41"/>
    <mergeCell ref="O32:O41"/>
    <mergeCell ref="AL22:AL31"/>
    <mergeCell ref="AM22:AM31"/>
    <mergeCell ref="BM22:BM31"/>
    <mergeCell ref="BN22:BN31"/>
    <mergeCell ref="BO22:BO31"/>
    <mergeCell ref="AG22:AG31"/>
    <mergeCell ref="AH22:AH31"/>
    <mergeCell ref="AI22:AI31"/>
    <mergeCell ref="AJ22:AJ31"/>
    <mergeCell ref="AK22:AK31"/>
    <mergeCell ref="AB22:AB31"/>
    <mergeCell ref="AC22:AC31"/>
    <mergeCell ref="AD22:AD31"/>
    <mergeCell ref="AE22:AE31"/>
    <mergeCell ref="AF22:AF31"/>
    <mergeCell ref="W22:W31"/>
    <mergeCell ref="X22:X31"/>
    <mergeCell ref="Y22:Y31"/>
    <mergeCell ref="Z22:Z31"/>
    <mergeCell ref="AA22:AA31"/>
    <mergeCell ref="R22:R31"/>
    <mergeCell ref="B32:B41"/>
    <mergeCell ref="C32:C41"/>
    <mergeCell ref="D32:D41"/>
    <mergeCell ref="E32:E41"/>
    <mergeCell ref="F32:F41"/>
    <mergeCell ref="G32:G41"/>
    <mergeCell ref="H32:H41"/>
    <mergeCell ref="I32:I41"/>
    <mergeCell ref="J32:J41"/>
    <mergeCell ref="P32:P41"/>
    <mergeCell ref="Q32:Q41"/>
    <mergeCell ref="R32:R41"/>
    <mergeCell ref="S32:S41"/>
    <mergeCell ref="T32:T41"/>
    <mergeCell ref="BP22:BP31"/>
    <mergeCell ref="BQ22:BQ31"/>
    <mergeCell ref="BR22:BR31"/>
    <mergeCell ref="BS22:BS31"/>
    <mergeCell ref="S22:S31"/>
    <mergeCell ref="T22:T31"/>
    <mergeCell ref="U22:U31"/>
    <mergeCell ref="V22:V31"/>
    <mergeCell ref="Z32:Z41"/>
    <mergeCell ref="AA32:AA41"/>
    <mergeCell ref="AB32:AB41"/>
    <mergeCell ref="AC32:AC41"/>
    <mergeCell ref="AD32:AD41"/>
    <mergeCell ref="U32:U41"/>
    <mergeCell ref="V32:V41"/>
    <mergeCell ref="W32:W41"/>
    <mergeCell ref="X32:X41"/>
    <mergeCell ref="Y32:Y41"/>
    <mergeCell ref="BQ32:BQ41"/>
    <mergeCell ref="BR32:BR41"/>
    <mergeCell ref="AJ32:AJ41"/>
    <mergeCell ref="AK32:AK41"/>
    <mergeCell ref="AL32:AL41"/>
    <mergeCell ref="AM32:AM41"/>
    <mergeCell ref="BM32:BM41"/>
    <mergeCell ref="AE32:AE41"/>
    <mergeCell ref="AF32:AF41"/>
    <mergeCell ref="AG32:AG41"/>
    <mergeCell ref="AH32:AH41"/>
    <mergeCell ref="AI32:AI41"/>
    <mergeCell ref="S42:S51"/>
    <mergeCell ref="T42:T51"/>
    <mergeCell ref="U42:U51"/>
    <mergeCell ref="V42:V51"/>
    <mergeCell ref="W42:W51"/>
    <mergeCell ref="BS32:BS41"/>
    <mergeCell ref="B42:B51"/>
    <mergeCell ref="C42:C51"/>
    <mergeCell ref="D42:D51"/>
    <mergeCell ref="E42:E51"/>
    <mergeCell ref="F42:F51"/>
    <mergeCell ref="G42:G51"/>
    <mergeCell ref="H42:H51"/>
    <mergeCell ref="I42:I51"/>
    <mergeCell ref="J42:J51"/>
    <mergeCell ref="M42:M51"/>
    <mergeCell ref="N42:N51"/>
    <mergeCell ref="O42:O51"/>
    <mergeCell ref="P42:P51"/>
    <mergeCell ref="Q42:Q51"/>
    <mergeCell ref="R42:R51"/>
    <mergeCell ref="BN32:BN41"/>
    <mergeCell ref="BO32:BO41"/>
    <mergeCell ref="BP32:BP41"/>
    <mergeCell ref="AK42:AK51"/>
    <mergeCell ref="AL42:AL51"/>
    <mergeCell ref="AC42:AC51"/>
    <mergeCell ref="AD42:AD51"/>
    <mergeCell ref="AE42:AE51"/>
    <mergeCell ref="AF42:AF51"/>
    <mergeCell ref="AG42:AG51"/>
    <mergeCell ref="X42:X51"/>
    <mergeCell ref="Y42:Y51"/>
    <mergeCell ref="Z42:Z51"/>
    <mergeCell ref="AA42:AA51"/>
    <mergeCell ref="AB42:AB51"/>
    <mergeCell ref="BQ42:BQ51"/>
    <mergeCell ref="BR42:BR51"/>
    <mergeCell ref="BS42:BS51"/>
    <mergeCell ref="B52:B61"/>
    <mergeCell ref="C52:C61"/>
    <mergeCell ref="D52:D61"/>
    <mergeCell ref="E52:E61"/>
    <mergeCell ref="F52:F61"/>
    <mergeCell ref="G52:G61"/>
    <mergeCell ref="H52:H61"/>
    <mergeCell ref="I52:I61"/>
    <mergeCell ref="J52:J61"/>
    <mergeCell ref="M52:M61"/>
    <mergeCell ref="N52:N61"/>
    <mergeCell ref="O52:O61"/>
    <mergeCell ref="P52:P61"/>
    <mergeCell ref="AM42:AM51"/>
    <mergeCell ref="BM42:BM51"/>
    <mergeCell ref="BN42:BN51"/>
    <mergeCell ref="BO42:BO51"/>
    <mergeCell ref="BP42:BP51"/>
    <mergeCell ref="AH42:AH51"/>
    <mergeCell ref="AI42:AI51"/>
    <mergeCell ref="AJ42:AJ51"/>
    <mergeCell ref="V52:V61"/>
    <mergeCell ref="W52:W61"/>
    <mergeCell ref="X52:X61"/>
    <mergeCell ref="Y52:Y61"/>
    <mergeCell ref="Z52:Z61"/>
    <mergeCell ref="Q52:Q61"/>
    <mergeCell ref="R52:R61"/>
    <mergeCell ref="S52:S61"/>
    <mergeCell ref="T52:T61"/>
    <mergeCell ref="U52:U61"/>
    <mergeCell ref="AF52:AF61"/>
    <mergeCell ref="AG52:AG61"/>
    <mergeCell ref="AH52:AH61"/>
    <mergeCell ref="AI52:AI61"/>
    <mergeCell ref="AJ52:AJ61"/>
    <mergeCell ref="AA52:AA61"/>
    <mergeCell ref="AB52:AB61"/>
    <mergeCell ref="AC52:AC61"/>
    <mergeCell ref="AD52:AD61"/>
    <mergeCell ref="AE52:AE61"/>
    <mergeCell ref="BO52:BO61"/>
    <mergeCell ref="BP52:BP61"/>
    <mergeCell ref="BQ52:BQ61"/>
    <mergeCell ref="BR52:BR61"/>
    <mergeCell ref="BS52:BS61"/>
    <mergeCell ref="AK52:AK61"/>
    <mergeCell ref="AL52:AL61"/>
    <mergeCell ref="AM52:AM61"/>
    <mergeCell ref="BM52:BM61"/>
    <mergeCell ref="BN52:BN61"/>
  </mergeCells>
  <conditionalFormatting sqref="J12:J61">
    <cfRule type="containsText" dxfId="30" priority="35" operator="containsText" text="Si es Riesgo de Corrupción">
      <formula>NOT(ISERROR(SEARCH("Si es Riesgo de Corrupción",J12)))</formula>
    </cfRule>
    <cfRule type="containsText" dxfId="29" priority="36" operator="containsText" text="No es Riesgo de Corrupción">
      <formula>NOT(ISERROR(SEARCH("No es Riesgo de Corrupción",J12)))</formula>
    </cfRule>
  </conditionalFormatting>
  <conditionalFormatting sqref="L12:M21 L24:M61 M22:M23">
    <cfRule type="containsText" dxfId="28" priority="15" operator="containsText" text="Espacio para describir ">
      <formula>NOT(ISERROR(SEARCH("Espacio para describir ",L12)))</formula>
    </cfRule>
  </conditionalFormatting>
  <conditionalFormatting sqref="N12:N61 Q12:AI61 AQ12:AQ61 AV12:BC61 BG12:BG61 BO12:BO61">
    <cfRule type="containsText" dxfId="27" priority="33" operator="containsText" text="Escoger un dato de la lista desplegable">
      <formula>NOT(ISERROR(SEARCH("Escoger un dato de la lista desplegable",N12)))</formula>
    </cfRule>
  </conditionalFormatting>
  <conditionalFormatting sqref="AL12 BR12">
    <cfRule type="containsText" dxfId="26" priority="28" operator="containsText" text="Extremo">
      <formula>NOT(ISERROR(SEARCH("Extremo",AL12)))</formula>
    </cfRule>
    <cfRule type="containsText" dxfId="25" priority="30" operator="containsText" text="Alto">
      <formula>NOT(ISERROR(SEARCH("Alto",AL12)))</formula>
    </cfRule>
    <cfRule type="containsText" dxfId="24" priority="31" operator="containsText" text="Moderado">
      <formula>NOT(ISERROR(SEARCH("Moderado",AL12)))</formula>
    </cfRule>
  </conditionalFormatting>
  <conditionalFormatting sqref="AL22 BR22">
    <cfRule type="containsText" dxfId="23" priority="24" operator="containsText" text="Extremo">
      <formula>NOT(ISERROR(SEARCH("Extremo",AL22)))</formula>
    </cfRule>
    <cfRule type="containsText" dxfId="22" priority="25" operator="containsText" text="Alto">
      <formula>NOT(ISERROR(SEARCH("Alto",AL22)))</formula>
    </cfRule>
    <cfRule type="containsText" dxfId="21" priority="26" operator="containsText" text="Moderado">
      <formula>NOT(ISERROR(SEARCH("Moderado",AL22)))</formula>
    </cfRule>
  </conditionalFormatting>
  <conditionalFormatting sqref="AL32 BR32">
    <cfRule type="containsText" dxfId="20" priority="20" operator="containsText" text="Extremo">
      <formula>NOT(ISERROR(SEARCH("Extremo",AL32)))</formula>
    </cfRule>
    <cfRule type="containsText" dxfId="19" priority="21" operator="containsText" text="Alto">
      <formula>NOT(ISERROR(SEARCH("Alto",AL32)))</formula>
    </cfRule>
    <cfRule type="containsText" dxfId="18" priority="22" operator="containsText" text="Moderado">
      <formula>NOT(ISERROR(SEARCH("Moderado",AL32)))</formula>
    </cfRule>
  </conditionalFormatting>
  <conditionalFormatting sqref="AL42 BR42">
    <cfRule type="containsText" dxfId="17" priority="16" operator="containsText" text="Extremo">
      <formula>NOT(ISERROR(SEARCH("Extremo",AL42)))</formula>
    </cfRule>
    <cfRule type="containsText" dxfId="16" priority="17" operator="containsText" text="Alto">
      <formula>NOT(ISERROR(SEARCH("Alto",AL42)))</formula>
    </cfRule>
    <cfRule type="containsText" dxfId="15" priority="18" operator="containsText" text="Moderado">
      <formula>NOT(ISERROR(SEARCH("Moderado",AL42)))</formula>
    </cfRule>
  </conditionalFormatting>
  <conditionalFormatting sqref="AL52 BR52">
    <cfRule type="containsText" dxfId="14" priority="12" operator="containsText" text="Extremo">
      <formula>NOT(ISERROR(SEARCH("Extremo",AL52)))</formula>
    </cfRule>
    <cfRule type="containsText" dxfId="13" priority="13" operator="containsText" text="Alto">
      <formula>NOT(ISERROR(SEARCH("Alto",AL52)))</formula>
    </cfRule>
    <cfRule type="containsText" dxfId="12" priority="14" operator="containsText" text="Moderado">
      <formula>NOT(ISERROR(SEARCH("Moderado",AL52)))</formula>
    </cfRule>
  </conditionalFormatting>
  <conditionalFormatting sqref="AO12:AO61">
    <cfRule type="containsText" dxfId="11" priority="32" operator="containsText" text="REDACTAR CONTROL">
      <formula>NOT(ISERROR(SEARCH("REDACTAR CONTROL",AO12)))</formula>
    </cfRule>
  </conditionalFormatting>
  <conditionalFormatting sqref="L22:L23">
    <cfRule type="containsText" dxfId="10" priority="7" operator="containsText" text="REDACTAR CONTROL">
      <formula>NOT(ISERROR(SEARCH("REDACTAR CONTROL",L22)))</formula>
    </cfRule>
    <cfRule type="containsText" dxfId="9" priority="8" operator="containsText" text="Espacio para">
      <formula>NOT(ISERROR(SEARCH("Espacio para",L22)))</formula>
    </cfRule>
    <cfRule type="containsText" dxfId="8" priority="9" operator="containsText" text="Definir el">
      <formula>NOT(ISERROR(SEARCH("Definir el",L22)))</formula>
    </cfRule>
    <cfRule type="containsText" dxfId="7" priority="10" operator="containsText" text="lista desplegable">
      <formula>NOT(ISERROR(SEARCH("lista desplegable",L22)))</formula>
    </cfRule>
    <cfRule type="containsText" dxfId="6" priority="11" operator="containsText" text="Casilla formulada">
      <formula>NOT(ISERROR(SEARCH("Casilla formulada",L22)))</formula>
    </cfRule>
  </conditionalFormatting>
  <conditionalFormatting sqref="AR22:AU22">
    <cfRule type="containsText" dxfId="5" priority="2" operator="containsText" text="REDACTAR CONTROL">
      <formula>NOT(ISERROR(SEARCH("REDACTAR CONTROL",AR22)))</formula>
    </cfRule>
    <cfRule type="containsText" dxfId="4" priority="3" operator="containsText" text="Espacio para">
      <formula>NOT(ISERROR(SEARCH("Espacio para",AR22)))</formula>
    </cfRule>
    <cfRule type="containsText" dxfId="3" priority="4" operator="containsText" text="Definir el">
      <formula>NOT(ISERROR(SEARCH("Definir el",AR22)))</formula>
    </cfRule>
    <cfRule type="containsText" dxfId="2" priority="5" operator="containsText" text="lista desplegable">
      <formula>NOT(ISERROR(SEARCH("lista desplegable",AR22)))</formula>
    </cfRule>
    <cfRule type="containsText" dxfId="1" priority="6" operator="containsText" text="Casilla formulada">
      <formula>NOT(ISERROR(SEARCH("Casilla formulada",AR22)))</formula>
    </cfRule>
  </conditionalFormatting>
  <conditionalFormatting sqref="AR23:AU23">
    <cfRule type="containsText" dxfId="0" priority="1" operator="containsText" text="Escoger un dato de la lista desplegable">
      <formula>NOT(ISERROR(SEARCH("Escoger un dato de la lista desplegable",AR23)))</formula>
    </cfRule>
  </conditionalFormatting>
  <dataValidations count="60">
    <dataValidation type="list" allowBlank="1" showInputMessage="1" showErrorMessage="1" sqref="N12:N61" xr:uid="{ADF55940-4764-407C-9318-374FDBFC1BB4}">
      <formula1>"Escoger un dato de la lista desplegable,5,4,3,2,1"</formula1>
    </dataValidation>
    <dataValidation type="list" allowBlank="1" showInputMessage="1" showErrorMessage="1" sqref="F12:I61" xr:uid="{D3C47ABD-351D-49D7-BC95-E9EC36FEEFEC}">
      <formula1>"SI,NO,Escoger un dato de la lista desplegable"</formula1>
    </dataValidation>
    <dataValidation type="list" allowBlank="1" showInputMessage="1" showErrorMessage="1" sqref="AQ12:AQ61" xr:uid="{6C205683-94DD-40CA-A6EA-A08A791D6FC9}">
      <formula1>"Escoger un dato de la lista desplegable,Por Tramite, Diario, Semanal, Quincenal, Mensual, Bimestral, Trimestral, Semestral,Anual"</formula1>
    </dataValidation>
    <dataValidation type="list" allowBlank="1" showInputMessage="1" showErrorMessage="1" sqref="AV12:AV61" xr:uid="{13C35C82-885A-409A-B5B4-CFA40605EB88}">
      <formula1>"Escoger un dato de la lista desplegable,Preventivo,Detectivo"</formula1>
    </dataValidation>
    <dataValidation type="list" allowBlank="1" showInputMessage="1" showErrorMessage="1" prompt="¿Existen un responsable asignado a la ejecución del control?" sqref="AW12:AW61" xr:uid="{68C6A8F3-1E8E-48A1-9DB5-BF8DEC4552CE}">
      <formula1>"Asignado,No Asignado,Escoger un dato de la lista desplegable"</formula1>
    </dataValidation>
    <dataValidation type="list" allowBlank="1" showInputMessage="1" showErrorMessage="1" prompt="El responsable tiene autoridad y adecuada segregación de funciones en la ejecución del control?" sqref="AX12:AX61" xr:uid="{C3B58136-4A6C-4462-AF2A-9C4578681D9B}">
      <formula1>"Adecuado,Inadecuado,Escoger un dato de la lista desplegable"</formula1>
    </dataValidation>
    <dataValidation type="list" allowBlank="1" showInputMessage="1" showErrorMessage="1" prompt="¿La oportunidad en que se ejecuta el control ayuda a prevenir la mitigación del riesgo o a detectar la materialización del riesgo de manera oportuna?" sqref="AY12:AY61" xr:uid="{9D0C1BF9-02ED-43DD-98A6-2C2CAB6BBAEA}">
      <formula1>"Oportuna,Inoportuna,Escoger un dato de la lista desplegable"</formula1>
    </dataValidation>
    <dataValidation type="list" allowBlank="1" showInputMessage="1" showErrorMessage="1" prompt="¿Las actividades que se desarrollan en el control realmente buscan por si sola prevenir o detectar las causas que pueden dar origen al riesgo, ejemplo Verificar, Validar Cotejar, Comparar, Revisar, etc.?" sqref="AZ12:AZ61" xr:uid="{813BEBFB-B5E2-475A-8BDE-F66EB5AC0FA6}">
      <formula1>"Prevenir,Detectar,No es un control,Escoger un dato de la lista desplegable"</formula1>
    </dataValidation>
    <dataValidation type="list" allowBlank="1" showInputMessage="1" showErrorMessage="1" prompt="¿La fuente de información que se utiliza en el desarrollo del control es información confiable que permita mitigar el riesgo?." sqref="BA12:BA61" xr:uid="{709746B0-6483-44B7-9A71-DA3D7315F860}">
      <formula1>"Confiable,No confiable,Escoger un dato de la lista desplegable"</formula1>
    </dataValidation>
    <dataValidation type="list" allowBlank="1" showInputMessage="1" showErrorMessage="1" prompt="¿Las observaciones, desviaciones o diferencias identificadas como resultados de la ejecución del control son investigadas y resueltas de manera oportuna?" sqref="BB12:BB61" xr:uid="{42DD5DB7-D429-4F86-BEDF-A3FAE6DEC7B6}">
      <formula1>"Escoger un dato de la lista desplegable,Se investigan y resuelven oportunamente,No se investigan y resuelven oportunamente."</formula1>
    </dataValidation>
    <dataValidation type="list" allowBlank="1" showInputMessage="1" showErrorMessage="1" prompt="¿Se deja evidencia o rastro de la ejecución del control, que permita a cualquier tercero con la evidencia, llegar a la misma conclusión?." sqref="BC12:BC61" xr:uid="{C45E28FF-1D3F-4FD9-A7A1-A7F24D2F7382}">
      <formula1>"Escoger un dato de la lista desplegable,Completa,Incompleta,No existe"</formula1>
    </dataValidation>
    <dataValidation type="list" allowBlank="1" showInputMessage="1" showErrorMessage="1" sqref="BG12:BG61" xr:uid="{D7D0BB71-2401-4BC7-9CC5-DEDC474100EE}">
      <formula1>"Escoger un dato de la lista desplegable,Fuerte,Moderado,Débil"</formula1>
    </dataValidation>
    <dataValidation allowBlank="1" showInputMessage="1" showErrorMessage="1" prompt="Son los efectos ocasionados por la ocurrencia de un riesgo que afecta los objetivos o procesos de la entidad. Pueden ser una pérdida, un daño, un perjuicio, un detrimento." sqref="M9:M11" xr:uid="{C63C8F63-4AF7-4A59-8319-D5BC5D3B54E0}"/>
    <dataValidation allowBlank="1" showInputMessage="1" showErrorMessage="1" prompt="¿Afectar al grupo de funcionarios del proceso?" sqref="Q11" xr:uid="{E65491F8-A87A-4ECE-B5F3-E4F311B671BE}"/>
    <dataValidation type="list" allowBlank="1" showInputMessage="1" showErrorMessage="1" prompt="¿Afectar al grupo de funcionarios del proceso?" sqref="Q12:Q61" xr:uid="{C9DCB4A3-43EC-476D-8C98-121EC621CA54}">
      <formula1>"SI,NO,Escoger un dato de la lista desplegable"</formula1>
    </dataValidation>
    <dataValidation allowBlank="1" showInputMessage="1" showErrorMessage="1" prompt="¿Afectar el cumplimiento de metas y objetivos de la dependencia?" sqref="R11" xr:uid="{A87245CE-4140-4098-95B7-EDB54D1E29A5}"/>
    <dataValidation type="list" allowBlank="1" showInputMessage="1" showErrorMessage="1" prompt="¿Afectar el cumplimiento de metas y objetivos de la dependencia?" sqref="R12:R61" xr:uid="{4AAC8277-F9ED-4B90-A1AC-C898E9B40543}">
      <formula1>"SI,NO,Escoger un dato de la lista desplegable"</formula1>
    </dataValidation>
    <dataValidation allowBlank="1" showInputMessage="1" showErrorMessage="1" prompt="¿Afectar el cumplimiento de misión de la Entidad?" sqref="S11" xr:uid="{9251D5F9-74BD-4385-BB69-294860EB566D}"/>
    <dataValidation type="list" allowBlank="1" showInputMessage="1" showErrorMessage="1" prompt="¿Afectar el cumplimiento de misión de la Entidad?" sqref="S12:S61" xr:uid="{EE6245C0-ABEE-4E25-9A22-638E731A9C40}">
      <formula1>"SI,NO,Escoger un dato de la lista desplegable"</formula1>
    </dataValidation>
    <dataValidation allowBlank="1" showInputMessage="1" showErrorMessage="1" prompt="¿Afectar el cumplimiento de la misión del sector al que pertenece la Entidad?" sqref="T11" xr:uid="{1A6A4F5E-8E8D-4DA4-9E58-5407C558D6EF}"/>
    <dataValidation type="list" allowBlank="1" showInputMessage="1" showErrorMessage="1" prompt="¿Afectar el cumplimiento de la misión del sector al que pertenece la Entidad?" sqref="T12:T61" xr:uid="{4225ACC9-DA26-4C3E-9BB2-55C688FD7E5F}">
      <formula1>"SI,NO,Escoger un dato de la lista desplegable"</formula1>
    </dataValidation>
    <dataValidation allowBlank="1" showInputMessage="1" showErrorMessage="1" prompt="¿Generar pérdida de confianza de la Entidad, afectando su reputación?" sqref="U11" xr:uid="{7FF9D455-63D2-49B4-8E24-E9BA6C81F8BB}"/>
    <dataValidation type="list" allowBlank="1" showInputMessage="1" showErrorMessage="1" prompt="¿Generar pérdida de confianza de la Entidad, afectando su reputación?" sqref="U12:U61" xr:uid="{6F0435E1-A4A9-4EC1-A5CB-EDBED4A88C2C}">
      <formula1>"SI,NO,Escoger un dato de la lista desplegable"</formula1>
    </dataValidation>
    <dataValidation allowBlank="1" showInputMessage="1" showErrorMessage="1" prompt="¿Generar pérdida de recursos económicos?" sqref="V11" xr:uid="{792C527B-BC26-4795-BF48-8A37397E1529}"/>
    <dataValidation type="list" allowBlank="1" showInputMessage="1" showErrorMessage="1" prompt="¿Generar pérdida de recursos económicos?" sqref="V12:V61" xr:uid="{B97E072D-0B8C-4C50-BEE3-7967CDBD86A2}">
      <formula1>"SI,NO,Escoger un dato de la lista desplegable"</formula1>
    </dataValidation>
    <dataValidation allowBlank="1" showInputMessage="1" showErrorMessage="1" prompt="¿Afectar la generación de los productos o la prestación de servicios?" sqref="W11" xr:uid="{CBCA9914-C607-46FC-A886-999B78BA6517}"/>
    <dataValidation type="list" allowBlank="1" showInputMessage="1" showErrorMessage="1" prompt="¿Afectar la generación de los productos o la prestación de servicios?" sqref="W12:W61" xr:uid="{AE968AC6-499F-4ADA-B6F3-4CB3C54B904F}">
      <formula1>"SI,NO,Escoger un dato de la lista desplegable"</formula1>
    </dataValidation>
    <dataValidation allowBlank="1" showInputMessage="1" showErrorMessage="1" prompt="¿Dar lugar al detrimento de calidad de vida de la comunidad por la pérdida del bien o servicios o los recursos públicos?" sqref="X11" xr:uid="{BFE4E532-1B34-4308-9455-42C424D27F86}"/>
    <dataValidation type="list" allowBlank="1" showInputMessage="1" showErrorMessage="1" prompt="¿Dar lugar al detrimento de calidad de vida de la comunidad por la pérdida del bien o servicios o los recursos públicos?" sqref="X12:X61" xr:uid="{F7DCA084-0C4A-4C8A-90F1-E707D3B89C68}">
      <formula1>"SI,NO,Escoger un dato de la lista desplegable"</formula1>
    </dataValidation>
    <dataValidation allowBlank="1" showInputMessage="1" showErrorMessage="1" prompt="¿Generar pérdida de información de la Entidad?" sqref="Y11" xr:uid="{3CFF5356-261E-4BC9-B70A-3EAA789259B8}"/>
    <dataValidation type="list" allowBlank="1" showInputMessage="1" showErrorMessage="1" prompt="¿Generar pérdida de información de la Entidad?" sqref="Y12:Y61" xr:uid="{98FE45CA-1508-43BF-8AB2-2F2FBBA13CB0}">
      <formula1>"SI,NO,Escoger un dato de la lista desplegable"</formula1>
    </dataValidation>
    <dataValidation allowBlank="1" showInputMessage="1" showErrorMessage="1" prompt="¿Generar intervención de los órganos de control, de la Fiscalía, u otro ente?" sqref="Z11" xr:uid="{E5FAA02E-65AA-4F36-8C67-ACF930C23059}"/>
    <dataValidation type="list" allowBlank="1" showInputMessage="1" showErrorMessage="1" prompt="¿Generar intervención de los órganos de control, de la Fiscalía, u otro ente?" sqref="Z12:Z61" xr:uid="{35589E8C-F79B-4A36-BA60-EF1BAFA9C928}">
      <formula1>"SI,NO,Escoger un dato de la lista desplegable"</formula1>
    </dataValidation>
    <dataValidation allowBlank="1" showInputMessage="1" showErrorMessage="1" prompt="¿Dar lugar a procesos sancionatorios?" sqref="AA11" xr:uid="{303E345C-B370-4DBE-BC01-CE7C21182041}"/>
    <dataValidation type="list" allowBlank="1" showInputMessage="1" showErrorMessage="1" prompt="¿Dar lugar a procesos sancionatorios?" sqref="AA12:AA61" xr:uid="{D20D0DF7-C833-4EC0-BA6F-D09E5650A175}">
      <formula1>"SI,NO,Escoger un dato de la lista desplegable"</formula1>
    </dataValidation>
    <dataValidation allowBlank="1" showInputMessage="1" showErrorMessage="1" prompt="¿Dar lugar a procesos disciplinarios?" sqref="AB11" xr:uid="{1C48C228-9ADF-4438-B432-69B21868852B}"/>
    <dataValidation type="list" allowBlank="1" showInputMessage="1" showErrorMessage="1" prompt="¿Dar lugar a procesos disciplinarios?" sqref="AB12:AB61" xr:uid="{63185C60-0EF8-44F2-B105-453F63336B16}">
      <formula1>"SI,NO,Escoger un dato de la lista desplegable"</formula1>
    </dataValidation>
    <dataValidation allowBlank="1" showInputMessage="1" showErrorMessage="1" prompt="¿Dar lugar a procesos fiscales?" sqref="AC11" xr:uid="{291FCCAA-CBE2-404A-92C2-5A8F676EDA8E}"/>
    <dataValidation type="list" allowBlank="1" showInputMessage="1" showErrorMessage="1" prompt="¿Dar lugar a procesos fiscales?" sqref="AC12:AC61" xr:uid="{00B0538D-AD47-4F2E-9379-887848A930D5}">
      <formula1>"SI,NO,Escoger un dato de la lista desplegable"</formula1>
    </dataValidation>
    <dataValidation allowBlank="1" showInputMessage="1" showErrorMessage="1" prompt="¿Dar lugar a procesos penales?" sqref="AD11" xr:uid="{57675065-C551-4682-A641-6FDDFC3A6D7C}"/>
    <dataValidation type="list" allowBlank="1" showInputMessage="1" showErrorMessage="1" prompt="¿Dar lugar a procesos penales?" sqref="AD12:AD61" xr:uid="{C0984D92-7E13-4EC8-8818-8917AB8EE02B}">
      <formula1>"SI,NO,Escoger un dato de la lista desplegable"</formula1>
    </dataValidation>
    <dataValidation allowBlank="1" showInputMessage="1" showErrorMessage="1" prompt="¿Generar pérdida de credibilidad del sector?" sqref="AE11" xr:uid="{5D271624-872B-4759-BEFB-5CF8C527A14A}"/>
    <dataValidation type="list" allowBlank="1" showInputMessage="1" showErrorMessage="1" prompt="¿Generar pérdida de credibilidad del sector?" sqref="AE12:AE61" xr:uid="{D9BDC40A-2EB7-4FAD-8589-485AA7C2B180}">
      <formula1>"SI,NO,Escoger un dato de la lista desplegable"</formula1>
    </dataValidation>
    <dataValidation allowBlank="1" showInputMessage="1" showErrorMessage="1" prompt="¿Ocasionar lesiones físicas o pérdida de vidas humanas?_x000a_NOTA: si esta respuesta es afirmativa, el impacto sera considerado como catastrófico." sqref="AF11" xr:uid="{A188664C-3339-4081-9DE8-B641205A0AFB}"/>
    <dataValidation type="list" allowBlank="1" showInputMessage="1" showErrorMessage="1" prompt="¿Ocasionar lesiones físicas o pérdida de vidas humanas?_x000a_NOTA: si esta respuesta es afirmativa, el impacto sera considerado como catastrófico." sqref="AF12:AF61" xr:uid="{881C4276-C589-428E-B56A-4E6679CE757D}">
      <formula1>"SI,NO,Escoger un dato de la lista desplegable"</formula1>
    </dataValidation>
    <dataValidation allowBlank="1" showInputMessage="1" showErrorMessage="1" prompt="¿Afectar la imagen regional?" sqref="AG11" xr:uid="{4B88CBC3-0621-44C3-BBB2-F491A9AACF4E}"/>
    <dataValidation type="list" allowBlank="1" showInputMessage="1" showErrorMessage="1" prompt="¿Afectar la imagen regional?" sqref="AG12:AG61" xr:uid="{7699739E-E5E1-44FC-99D4-E0AFBEF94062}">
      <formula1>"SI,NO,Escoger un dato de la lista desplegable"</formula1>
    </dataValidation>
    <dataValidation allowBlank="1" showInputMessage="1" showErrorMessage="1" prompt="¿Afectar la imagen nacional?" sqref="AH11" xr:uid="{E3D07696-436A-460A-9C23-D50D58610D27}"/>
    <dataValidation type="list" allowBlank="1" showInputMessage="1" showErrorMessage="1" prompt="¿Afectar la imagen nacional?" sqref="AH12:AH61" xr:uid="{495C7CEE-8B02-477C-9780-8EF1D0EC4D25}">
      <formula1>"SI,NO,Escoger un dato de la lista desplegable"</formula1>
    </dataValidation>
    <dataValidation allowBlank="1" showInputMessage="1" showErrorMessage="1" prompt="¿Genera Impacto ambiental?" sqref="AI11" xr:uid="{71C831AD-ACEE-4735-931D-C5AB7C357572}"/>
    <dataValidation type="list" allowBlank="1" showInputMessage="1" showErrorMessage="1" prompt="¿Genera Impacto ambiental?" sqref="AI12:AI61" xr:uid="{3118C7D3-F47F-46A0-82B7-BBB13B656479}">
      <formula1>"SI,NO,Escoger un dato de la lista desplegable"</formula1>
    </dataValidation>
    <dataValidation allowBlank="1" showInputMessage="1" showErrorMessage="1" prompt="EN LA REDACCIÓN DEL CONTROL SE DEBE INCLUIR_x000a_1. Cargo responsable._x000a_2. periodicidad._x000a_3. propósito del control._x000a_4. Cómo se realiza el control_x000a_5. Que pasa con las observaciones o desviaciones resultantes de ejecutar el control._x000a_6. Evidencia del control." sqref="AO9:AO61" xr:uid="{711F01EF-B7F7-4709-833F-F29D45A628C1}"/>
    <dataValidation allowBlank="1" showInputMessage="1" showErrorMessage="1" prompt="¿Existen un responsable asignado a la ejecución del control?" sqref="AW11" xr:uid="{7A567D67-022A-4B86-94AD-45F82F604E0B}"/>
    <dataValidation allowBlank="1" showInputMessage="1" showErrorMessage="1" prompt="El responsable tiene autoridad y adecuada segregación de funciones en la ejecución del control?" sqref="AX11" xr:uid="{0222597E-433C-4C38-BCB4-906EF78F3F1B}"/>
    <dataValidation allowBlank="1" showInputMessage="1" showErrorMessage="1" prompt="¿La oportunidad en que se ejecuta el control ayuda a prevenir la mitigación del riesgo o a detectar la materialización del riesgo de manera oportuna?" sqref="AY11" xr:uid="{B2C2465B-CCE0-4A3A-B479-3DC68EA84D35}"/>
    <dataValidation allowBlank="1" showInputMessage="1" showErrorMessage="1" prompt="¿Las actividades que se desarrollan en el control realmente buscan por si sola prevenir o detectar las causas que pueden dar origen al riesgo, ejemplo Verificar, Validar Cotejar, Comparar, Revisar, etc.?" sqref="AZ11" xr:uid="{9FC92599-6F40-48A7-A8B8-3EED0F1034A2}"/>
    <dataValidation allowBlank="1" showInputMessage="1" showErrorMessage="1" prompt="¿La fuente de información que se utiliza en el desarrollo del control es información confiable que permita mitigar el riesgo?." sqref="BA11" xr:uid="{9C5044C5-D445-4C65-AFDF-E2A62B7C1813}"/>
    <dataValidation allowBlank="1" showInputMessage="1" showErrorMessage="1" prompt="¿Las observaciones, desviaciones o diferencias identificadas como resultados de la ejecución del control son investigadas y resueltas de manera oportuna?" sqref="BB11" xr:uid="{2422991E-04C5-4290-AF05-72BAFC437D71}"/>
    <dataValidation allowBlank="1" showInputMessage="1" showErrorMessage="1" prompt="¿Se deja evidencia o rastro de la ejecución del control, que permita a cualquier tercero con la evidencia, llegar a la misma conclusión?." sqref="BC11" xr:uid="{4799493F-0FFA-47B2-BA63-71FF95E99367}"/>
    <dataValidation allowBlank="1" showInputMessage="1" showErrorMessage="1" prompt="Controles Fuertes: El control se ejecuta de manera consistente por parte del responsable._x000a__x000a_Controles Moderados: El control se ejecuta algunas veces por parte del responsable._x000a__x000a_Controles Debiles: El control no se ejecuta por parte del responsable." sqref="BD9:BE11 BJ12:BJ61 BJ9:BK11" xr:uid="{9463FBFD-2812-44D4-AB76-4B3E09FE2F93}"/>
  </dataValidations>
  <pageMargins left="0.7" right="0.7" top="0.75" bottom="0.75" header="0.3" footer="0.3"/>
  <pageSetup scale="10" fitToHeight="0"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65EA347C-0E7A-4701-9884-70ED5265FF04}">
          <x14:formula1>
            <xm:f>DATOS!$J$15:$J$19</xm:f>
          </x14:formula1>
          <xm:sqref>AM12:AM61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B3679A-1302-4680-AAB9-C0876D67E420}">
  <dimension ref="A1"/>
  <sheetViews>
    <sheetView workbookViewId="0">
      <selection activeCell="F12" sqref="F12"/>
    </sheetView>
  </sheetViews>
  <sheetFormatPr baseColWidth="10" defaultRowHeight="15" x14ac:dyDescent="0.25"/>
  <sheetData>
    <row r="1" spans="1:1" x14ac:dyDescent="0.25">
      <c r="A1" t="s">
        <v>100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060696-855F-4DB9-97BF-05E88557D5DC}">
  <sheetPr>
    <pageSetUpPr fitToPage="1"/>
  </sheetPr>
  <dimension ref="B1:BJ19"/>
  <sheetViews>
    <sheetView view="pageBreakPreview" topLeftCell="I7" zoomScaleNormal="80" zoomScaleSheetLayoutView="100" workbookViewId="0">
      <selection activeCell="I7" sqref="I7"/>
    </sheetView>
  </sheetViews>
  <sheetFormatPr baseColWidth="10" defaultColWidth="11.5703125" defaultRowHeight="12" x14ac:dyDescent="0.2"/>
  <cols>
    <col min="1" max="1" width="2.28515625" style="9" customWidth="1"/>
    <col min="2" max="3" width="11.5703125" style="12"/>
    <col min="4" max="4" width="16" style="9" customWidth="1"/>
    <col min="5" max="5" width="12.85546875" style="9" customWidth="1"/>
    <col min="6" max="6" width="2.28515625" style="9" customWidth="1"/>
    <col min="7" max="8" width="9.85546875" style="12" customWidth="1"/>
    <col min="9" max="10" width="47.28515625" style="9" customWidth="1"/>
    <col min="11" max="16384" width="11.5703125" style="9"/>
  </cols>
  <sheetData>
    <row r="1" spans="2:62" s="1" customFormat="1" ht="14.25" x14ac:dyDescent="0.2">
      <c r="BG1" s="5"/>
      <c r="BI1" s="5"/>
      <c r="BJ1" s="5"/>
    </row>
    <row r="2" spans="2:62" s="2" customFormat="1" ht="19.5" customHeight="1" x14ac:dyDescent="0.25">
      <c r="B2" s="165"/>
      <c r="C2" s="167"/>
      <c r="D2" s="194" t="s">
        <v>0</v>
      </c>
      <c r="E2" s="195"/>
      <c r="F2" s="195"/>
      <c r="G2" s="195"/>
      <c r="H2" s="195"/>
      <c r="I2" s="195"/>
      <c r="J2" s="196"/>
    </row>
    <row r="3" spans="2:62" s="2" customFormat="1" ht="45" customHeight="1" x14ac:dyDescent="0.25">
      <c r="B3" s="168"/>
      <c r="C3" s="170"/>
      <c r="D3" s="197" t="s">
        <v>1</v>
      </c>
      <c r="E3" s="198"/>
      <c r="F3" s="198"/>
      <c r="G3" s="198"/>
      <c r="H3" s="198"/>
      <c r="I3" s="198"/>
      <c r="J3" s="199"/>
    </row>
    <row r="4" spans="2:62" s="4" customFormat="1" ht="24.75" customHeight="1" x14ac:dyDescent="0.25">
      <c r="B4" s="171"/>
      <c r="C4" s="173"/>
      <c r="D4" s="200" t="s">
        <v>64</v>
      </c>
      <c r="E4" s="200"/>
      <c r="F4" s="200"/>
      <c r="G4" s="200"/>
      <c r="H4" s="200"/>
      <c r="I4" s="6" t="s">
        <v>77</v>
      </c>
      <c r="J4" s="6" t="s">
        <v>78</v>
      </c>
    </row>
    <row r="5" spans="2:62" s="3" customFormat="1" ht="12.75" x14ac:dyDescent="0.2"/>
    <row r="6" spans="2:62" s="3" customFormat="1" ht="12.75" x14ac:dyDescent="0.2">
      <c r="B6" s="193" t="s">
        <v>32</v>
      </c>
      <c r="C6" s="193"/>
      <c r="D6" s="193"/>
      <c r="E6" s="193"/>
      <c r="G6" s="193" t="s">
        <v>34</v>
      </c>
      <c r="H6" s="193"/>
      <c r="I6" s="193"/>
      <c r="J6" s="193"/>
    </row>
    <row r="7" spans="2:62" s="3" customFormat="1" ht="12.75" x14ac:dyDescent="0.2">
      <c r="B7" s="53" t="s">
        <v>79</v>
      </c>
      <c r="C7" s="54" t="s">
        <v>80</v>
      </c>
      <c r="D7" s="54" t="s">
        <v>81</v>
      </c>
      <c r="E7" s="54" t="s">
        <v>82</v>
      </c>
      <c r="G7" s="53" t="s">
        <v>79</v>
      </c>
      <c r="H7" s="54" t="s">
        <v>79</v>
      </c>
      <c r="I7" s="54" t="s">
        <v>89</v>
      </c>
      <c r="J7" s="54" t="s">
        <v>90</v>
      </c>
    </row>
    <row r="8" spans="2:62" s="3" customFormat="1" ht="132" x14ac:dyDescent="0.2">
      <c r="B8" s="10">
        <v>5</v>
      </c>
      <c r="C8" s="8" t="s">
        <v>83</v>
      </c>
      <c r="D8" s="8" t="s">
        <v>84</v>
      </c>
      <c r="E8" s="8" t="s">
        <v>85</v>
      </c>
      <c r="F8" s="9"/>
      <c r="G8" s="10">
        <v>5</v>
      </c>
      <c r="H8" s="8" t="s">
        <v>91</v>
      </c>
      <c r="I8" s="8" t="s">
        <v>92</v>
      </c>
      <c r="J8" s="8" t="s">
        <v>93</v>
      </c>
    </row>
    <row r="9" spans="2:62" s="3" customFormat="1" ht="132" x14ac:dyDescent="0.2">
      <c r="B9" s="10">
        <v>4</v>
      </c>
      <c r="C9" s="8" t="s">
        <v>86</v>
      </c>
      <c r="D9" s="8" t="s">
        <v>87</v>
      </c>
      <c r="E9" s="8" t="s">
        <v>88</v>
      </c>
      <c r="F9" s="9"/>
      <c r="G9" s="10">
        <v>4</v>
      </c>
      <c r="H9" s="8" t="s">
        <v>94</v>
      </c>
      <c r="I9" s="8" t="s">
        <v>95</v>
      </c>
      <c r="J9" s="8" t="s">
        <v>96</v>
      </c>
    </row>
    <row r="10" spans="2:62" s="7" customFormat="1" ht="116.45" customHeight="1" x14ac:dyDescent="0.2">
      <c r="B10" s="10">
        <v>3</v>
      </c>
      <c r="C10" s="10" t="s">
        <v>46</v>
      </c>
      <c r="D10" s="8" t="s">
        <v>47</v>
      </c>
      <c r="E10" s="8" t="s">
        <v>48</v>
      </c>
      <c r="G10" s="10">
        <v>3</v>
      </c>
      <c r="H10" s="10" t="s">
        <v>55</v>
      </c>
      <c r="I10" s="8" t="s">
        <v>56</v>
      </c>
      <c r="J10" s="8" t="s">
        <v>57</v>
      </c>
    </row>
    <row r="11" spans="2:62" s="7" customFormat="1" ht="116.45" customHeight="1" x14ac:dyDescent="0.2">
      <c r="B11" s="10">
        <v>2</v>
      </c>
      <c r="C11" s="10" t="s">
        <v>49</v>
      </c>
      <c r="D11" s="8" t="s">
        <v>50</v>
      </c>
      <c r="E11" s="8" t="s">
        <v>51</v>
      </c>
      <c r="G11" s="10">
        <v>2</v>
      </c>
      <c r="H11" s="10" t="s">
        <v>58</v>
      </c>
      <c r="I11" s="8" t="s">
        <v>59</v>
      </c>
      <c r="J11" s="8" t="s">
        <v>60</v>
      </c>
    </row>
    <row r="12" spans="2:62" s="7" customFormat="1" ht="116.45" customHeight="1" x14ac:dyDescent="0.2">
      <c r="B12" s="10">
        <v>1</v>
      </c>
      <c r="C12" s="10" t="s">
        <v>52</v>
      </c>
      <c r="D12" s="8" t="s">
        <v>53</v>
      </c>
      <c r="E12" s="8" t="s">
        <v>54</v>
      </c>
      <c r="G12" s="10">
        <v>1</v>
      </c>
      <c r="H12" s="10" t="s">
        <v>61</v>
      </c>
      <c r="I12" s="8" t="s">
        <v>62</v>
      </c>
      <c r="J12" s="8" t="s">
        <v>63</v>
      </c>
    </row>
    <row r="13" spans="2:62" s="7" customFormat="1" x14ac:dyDescent="0.2">
      <c r="B13" s="11"/>
      <c r="C13" s="11"/>
      <c r="G13" s="11"/>
      <c r="H13" s="11"/>
    </row>
    <row r="15" spans="2:62" s="7" customFormat="1" x14ac:dyDescent="0.2">
      <c r="B15" s="11"/>
      <c r="C15" s="11"/>
      <c r="G15" s="11"/>
      <c r="H15" s="11"/>
      <c r="J15" s="7" t="s">
        <v>68</v>
      </c>
    </row>
    <row r="16" spans="2:62" s="7" customFormat="1" ht="60" x14ac:dyDescent="0.2">
      <c r="B16" s="11"/>
      <c r="C16" s="11"/>
      <c r="G16" s="11"/>
      <c r="H16" s="11"/>
      <c r="J16" s="7" t="s">
        <v>69</v>
      </c>
    </row>
    <row r="17" spans="2:10" s="7" customFormat="1" ht="60" x14ac:dyDescent="0.2">
      <c r="B17" s="11"/>
      <c r="C17" s="11"/>
      <c r="G17" s="11"/>
      <c r="H17" s="11"/>
      <c r="J17" s="7" t="s">
        <v>70</v>
      </c>
    </row>
    <row r="18" spans="2:10" s="7" customFormat="1" ht="60" x14ac:dyDescent="0.2">
      <c r="B18" s="11"/>
      <c r="C18" s="11"/>
      <c r="G18" s="11"/>
      <c r="H18" s="11"/>
      <c r="J18" s="7" t="s">
        <v>71</v>
      </c>
    </row>
    <row r="19" spans="2:10" s="7" customFormat="1" ht="72" x14ac:dyDescent="0.2">
      <c r="B19" s="11"/>
      <c r="C19" s="11"/>
      <c r="G19" s="11"/>
      <c r="H19" s="11"/>
      <c r="J19" s="7" t="s">
        <v>72</v>
      </c>
    </row>
  </sheetData>
  <sheetProtection sheet="1" objects="1" scenarios="1"/>
  <mergeCells count="6">
    <mergeCell ref="B6:E6"/>
    <mergeCell ref="G6:J6"/>
    <mergeCell ref="D2:J2"/>
    <mergeCell ref="D3:J3"/>
    <mergeCell ref="D4:H4"/>
    <mergeCell ref="B2:C4"/>
  </mergeCells>
  <pageMargins left="0.7" right="0.7" top="0.75" bottom="0.75" header="0.3" footer="0.3"/>
  <pageSetup scale="52"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MATRIZ</vt:lpstr>
      <vt:lpstr>Hoja2</vt:lpstr>
      <vt:lpstr>DATOS</vt:lpstr>
      <vt:lpstr>MATRIZ!Área_de_impresión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Alfonso Antonio de Jesus Barrios Perea</dc:creator>
  <cp:lastModifiedBy>Fabio Emir Cely Solano</cp:lastModifiedBy>
  <dcterms:created xsi:type="dcterms:W3CDTF">2022-01-26T16:24:32Z</dcterms:created>
  <dcterms:modified xsi:type="dcterms:W3CDTF">2022-12-26T21:49:04Z</dcterms:modified>
</cp:coreProperties>
</file>